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04F1A43-5BF3-413B-ADFE-A89C04825A3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hamematakan'!$A$1:$F$69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L36" i="19"/>
  <c r="L7" i="11"/>
  <c r="C34" i="9" l="1"/>
  <c r="C24" i="9"/>
  <c r="C19" i="9"/>
  <c r="C11" i="9"/>
  <c r="C8" i="9"/>
  <c r="C6" i="9"/>
  <c r="C63" i="9" s="1"/>
  <c r="D17" i="9" l="1"/>
  <c r="G19" i="20" l="1"/>
  <c r="G24" i="9"/>
  <c r="C19" i="15" l="1"/>
  <c r="D19" i="15"/>
  <c r="C15" i="15"/>
  <c r="J15" i="11"/>
  <c r="C15" i="11"/>
  <c r="F7" i="11" l="1"/>
  <c r="E10" i="11"/>
  <c r="C10" i="11"/>
  <c r="D18" i="7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L18" i="7" l="1"/>
  <c r="C7" i="10"/>
  <c r="O13" i="20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H19" i="20" s="1"/>
  <c r="J8" i="20"/>
  <c r="L19" i="20"/>
  <c r="M21" i="7" l="1"/>
  <c r="D15" i="10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15" i="10" l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18" i="7" l="1"/>
  <c r="M18" i="7" s="1"/>
  <c r="D13" i="10"/>
  <c r="M19" i="7"/>
  <c r="D14" i="10"/>
  <c r="E14" i="10" s="1"/>
  <c r="M20" i="7"/>
  <c r="D11" i="10"/>
  <c r="E11" i="10" s="1"/>
  <c r="M17" i="7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60" i="9"/>
  <c r="A61" i="9"/>
  <c r="A45" i="7"/>
  <c r="A45" i="19"/>
  <c r="A48" i="19" s="1"/>
  <c r="A49" i="19" s="1"/>
  <c r="A50" i="19" s="1"/>
  <c r="A51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E74" i="7"/>
  <c r="K74" i="7" l="1"/>
  <c r="L81" i="7"/>
  <c r="M81" i="7"/>
  <c r="L74" i="7"/>
  <c r="M74" i="7"/>
  <c r="K81" i="7"/>
  <c r="L85" i="7"/>
  <c r="M85" i="7"/>
  <c r="C13" i="7"/>
  <c r="K18" i="7"/>
  <c r="E13" i="7"/>
  <c r="D13" i="7"/>
  <c r="C73" i="7"/>
  <c r="E73" i="7"/>
  <c r="D73" i="7"/>
  <c r="K73" i="7" s="1"/>
  <c r="L73" i="7" l="1"/>
  <c r="M73" i="7"/>
  <c r="K13" i="7"/>
  <c r="L13" i="7"/>
  <c r="F5" i="10"/>
  <c r="F61" i="7"/>
  <c r="M61" i="7" s="1"/>
  <c r="B81" i="10" l="1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C32" i="7" l="1"/>
  <c r="E32" i="7"/>
  <c r="D58" i="9"/>
  <c r="D57" i="9"/>
  <c r="D56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K71" i="7" s="1"/>
  <c r="D59" i="9"/>
  <c r="D60" i="9"/>
  <c r="D61" i="9"/>
  <c r="D62" i="9"/>
  <c r="D55" i="9"/>
  <c r="D54" i="9"/>
  <c r="D52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8" i="9"/>
  <c r="E57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7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K12" i="7" s="1"/>
  <c r="M12" i="7"/>
  <c r="E6" i="10"/>
  <c r="D8" i="10"/>
  <c r="D7" i="10" s="1"/>
  <c r="L12" i="7" l="1"/>
  <c r="E8" i="10"/>
  <c r="E7" i="10"/>
  <c r="E7" i="9"/>
  <c r="L35" i="19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3" i="9"/>
  <c r="E63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l="1"/>
  <c r="L88" i="7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<sst xmlns="http://schemas.openxmlformats.org/spreadsheetml/2006/main" count="513" uniqueCount="292">
  <si>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</si>
  <si>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</si>
  <si>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</si>
  <si>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</si>
  <si>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</si>
  <si>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</si>
  <si>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</si>
  <si>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</si>
  <si>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</si>
  <si>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</si>
  <si>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</si>
  <si>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</si>
  <si>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</si>
  <si>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</si>
  <si>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</si>
  <si>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</si>
  <si>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</si>
  <si>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</si>
  <si>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</si>
  <si>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</si>
  <si>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</si>
  <si>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</si>
  <si>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</si>
  <si>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</si>
  <si>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</si>
  <si>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</si>
  <si>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</si>
  <si>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</si>
  <si>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</si>
  <si>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</si>
  <si>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</si>
  <si>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</si>
  <si>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</si>
  <si>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</si>
  <si>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</si>
  <si>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</si>
  <si>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</si>
  <si>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</si>
  <si>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</si>
  <si>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</si>
  <si>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</si>
  <si>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</si>
  <si>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</si>
  <si>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</si>
  <si>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</si>
  <si>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</si>
  <si>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</si>
  <si>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</si>
  <si>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</si>
  <si>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</si>
  <si>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</si>
  <si>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</si>
  <si>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</si>
  <si>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</si>
  <si>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</si>
  <si>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</si>
  <si>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</si>
  <si>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</si>
  <si>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</si>
  <si>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</si>
  <si>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</si>
  <si>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</si>
  <si>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</si>
  <si>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</si>
  <si>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</si>
  <si>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</si>
  <si>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</si>
  <si>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</si>
  <si>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</si>
  <si>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</si>
  <si>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</si>
  <si>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</si>
  <si>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</si>
  <si>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</si>
  <si>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</si>
  <si>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</si>
  <si>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</si>
  <si>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</si>
  <si>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</si>
  <si>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</si>
  <si>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</si>
  <si>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</si>
  <si>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</si>
  <si>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</si>
  <si>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</si>
  <si>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</si>
  <si>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</si>
  <si>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</si>
  <si>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</si>
  <si>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</si>
  <si>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</si>
  <si>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</si>
  <si>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</si>
  <si>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</si>
  <si>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</si>
  <si>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</si>
  <si>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</si>
  <si>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</si>
  <si>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</si>
  <si>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</si>
  <si>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</si>
  <si>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</si>
  <si>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</si>
  <si>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</si>
  <si>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</si>
  <si>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</si>
  <si>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</si>
  <si>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</si>
  <si>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</si>
  <si>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</si>
  <si>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</si>
  <si>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</si>
  <si>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</si>
  <si>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</si>
  <si>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</si>
  <si>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</si>
  <si>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</si>
  <si>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</si>
  <si>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</si>
  <si>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</si>
  <si>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</si>
  <si>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</si>
  <si>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</si>
  <si>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</si>
  <si>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</si>
  <si>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</si>
  <si>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</si>
  <si>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</si>
  <si>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</si>
  <si>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</si>
  <si>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</si>
  <si>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</si>
  <si>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</si>
  <si>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</si>
  <si>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</si>
  <si>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</si>
  <si>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</si>
  <si>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</si>
  <si>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</si>
  <si>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</si>
  <si>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</si>
  <si>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</si>
  <si>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</si>
  <si>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</si>
  <si>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</si>
  <si>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</si>
  <si>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</si>
  <si>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</si>
  <si>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</si>
  <si>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</si>
  <si>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</si>
  <si>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</si>
  <si>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</si>
  <si>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</si>
  <si>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</si>
  <si>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</si>
  <si>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</si>
  <si>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</si>
  <si>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</si>
  <si>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</si>
  <si>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</si>
  <si>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</si>
  <si>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</si>
  <si>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</si>
  <si>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</si>
  <si>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</si>
  <si>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</si>
  <si>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</si>
  <si>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</si>
  <si>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</si>
  <si>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</si>
  <si>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</si>
  <si>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</si>
  <si>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</si>
  <si>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</si>
  <si>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</si>
  <si>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</si>
  <si>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</si>
  <si>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</si>
  <si>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</si>
  <si>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</si>
  <si>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</si>
  <si>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</si>
  <si>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</si>
  <si>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</si>
  <si>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</si>
  <si>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</si>
  <si>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</si>
  <si>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</si>
  <si>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</si>
  <si>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</si>
  <si>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</si>
  <si>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</si>
  <si>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</si>
  <si>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</si>
  <si>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</si>
  <si>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</si>
  <si>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</si>
  <si>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</si>
  <si>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</si>
  <si>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</si>
  <si>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</si>
  <si>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</si>
  <si>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</si>
  <si>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</si>
  <si>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</si>
  <si>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</si>
  <si>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</si>
  <si>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</si>
  <si>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</si>
  <si>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</si>
  <si>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</si>
  <si>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</si>
  <si>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</si>
  <si>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</si>
  <si>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</si>
  <si>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</si>
  <si>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</si>
  <si>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</si>
  <si>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</si>
  <si>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</si>
  <si>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</si>
  <si>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</si>
  <si>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</si>
  <si>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</si>
  <si>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</si>
  <si>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</si>
  <si>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</si>
  <si>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</si>
  <si>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</si>
  <si>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</si>
  <si>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</si>
  <si>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</si>
  <si>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</si>
  <si>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</si>
  <si>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</si>
  <si>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</si>
  <si>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</si>
  <si>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</si>
  <si>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</si>
  <si>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</si>
  <si>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</si>
  <si>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</si>
  <si>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</si>
  <si>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</si>
  <si>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</si>
  <si>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</si>
  <si>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</si>
  <si>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</si>
  <si>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</si>
  <si>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</si>
  <si>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</si>
  <si>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</si>
  <si>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</si>
  <si>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</si>
  <si>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</si>
  <si>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</si>
  <si>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</si>
  <si>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</si>
  <si>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</si>
  <si>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</si>
  <si>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</si>
  <si>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</si>
  <si>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</si>
  <si>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</si>
  <si>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</si>
  <si>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</si>
  <si>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</si>
  <si>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</si>
  <si>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</si>
  <si>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</si>
  <si>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</si>
  <si>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</si>
  <si>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</si>
  <si>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</si>
  <si>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</si>
  <si>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</si>
  <si>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</si>
  <si>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</si>
  <si>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</si>
  <si>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</si>
  <si>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</si>
  <si>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</si>
  <si>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</si>
  <si>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</si>
  <si>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 xml:space="preserve">«Երևանի հ․93 մսուր-մանկապարտեզ» ՀՈԱԿ-ի </t>
  </si>
  <si>
    <t>Ա.Համբարձումյան</t>
  </si>
  <si>
    <t>Գ. Սարգսյան</t>
  </si>
  <si>
    <t>Գ.Սարգսյան</t>
  </si>
  <si>
    <t>Ա. Համբարձումյան</t>
  </si>
  <si>
    <t>տնտեսական</t>
  </si>
  <si>
    <t>գուկքի ձեռք 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</si>
</sst>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AAgAFAATQAAAAAAAAAAAAAAAAAAAAAAAAAAAAAAAAAAAAAAAAAAAAAAAAAAAAAAAAAAAAAAAAAAAAAAAAAAAAAAAAAAAAAAAAAAAAAAAAAAAAAAAAAAAAAAAAAAAAAAAADpBwUAAgAUABMAG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0MzlaMCMGCSqGSIb3DQEJBDEWBBSYt6OG79/hK2Etoyw+RjpfcuqCKzArBgsqhkiG9w0BCRACDDEcMBowGDAWBBRE5xMFRVajmd/v2Zzf5CvSbEm8HjANBgkqhkiG9w0BAQEFAASCAQA5+jLt24J7W/eejvlIaB+pHIbnbgr+I0364Edq9TVVy1Mt6W7mZ5/uKZEsjyy65WOprWo96ZH9xx67QQ1zUEDV+onfIFY8Wn1eapx9HkTjov8lSdqnuLTb1tzzdhmtz1db9m/TAHgwIpJjcGDhHbBsaWdT8MIWh54irhS+dpJsJLAliLbm100AQPYZ5cWlGaxWZnXqewV7NjxYozntCDGE0lv1ZNdqnkpGEZh/S0WlWmrDWSkmx4Vz6phwf2WRsXEHnZkZc4L2kJVCx1/ZhczsF6t6SsbFOdnVHNE1spTV2NMMoRGbE7DMqeFT2mr2iGUHgHnjWTsIPkLLL/36ibN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AAgAFAATQAAAAAAAAAAAAAAAAAAAAAAAAAAAAAAAAAAAAAAAAAAAAAAAAAAAAAAAAAAAAAAAAAAAAAAAAAAAAAAAAAAAAAAAAAAAAAAAAAAAAAAAAAAAAAAAAAAAAAAAADpBwUAAgAUABMAG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0MzZaMCMGCSqGSIb3DQEJBDEWBBR++cRF9bqoNR++blL4ldzsAj8XtjArBgsqhkiG9w0BCRACDDEcMBowGDAWBBRE5xMFRVajmd/v2Zzf5CvSbEm8HjANBgkqhkiG9w0BAQEFAASCAQCHYHqszOiSL2MEyxBue0CzwgKl9cAYThuU0Vb6Hji5V3mJOD6Cj8gy48eLkqYZEHZNw7A1ZIzz9eC8GCG8tTVBKDfIQSVc8DbCAMO3sRwxHc/NGpM0GExKVa4yhTuObsaQVZDQYwi0trV6PaCHg5SertPCNHjtd46drH9MR+gaq8RBMvuibFZLal8Bbq/86Vjo9UHm1TDFzzxIbR0o0xSgA9Nl9M9mzyK6e6dHnEr7NwPliw6P6ht+WLB0BRbOqaMpqZH/W3Sw9vIdr7Uz07XCb+XvV0Oy9myqveVN8xHC7ENZ9e5dbqY+8hHzHb2yxArJVUU43Eu0oiNZzZvukEl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70EB61D-3C74-1221-3A75-811CFF752A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501650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8085EDD-DB8A-F8C5-C13C-C6F79C77BA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7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188</v>
      </c>
      <c r="E1" s="14">
        <v>173</v>
      </c>
      <c r="F1" s="187"/>
    </row>
    <row r="2" spans="1:10">
      <c r="C2" s="187"/>
      <c r="D2" s="433" t="s">
        <v>40</v>
      </c>
      <c r="E2" s="433"/>
      <c r="F2" s="187"/>
    </row>
    <row r="3" spans="1:10">
      <c r="C3" s="187"/>
      <c r="D3" s="434" t="s">
        <v>215</v>
      </c>
      <c r="E3" s="434"/>
      <c r="F3" s="187"/>
    </row>
    <row r="4" spans="1:10" s="14" customFormat="1" ht="24.75" customHeight="1">
      <c r="B4" s="196"/>
      <c r="C4" s="196"/>
      <c r="D4" s="433" t="s">
        <v>273</v>
      </c>
      <c r="E4" s="433"/>
    </row>
    <row r="5" spans="1:10" s="14" customFormat="1" ht="20.25" customHeight="1">
      <c r="B5" s="196"/>
      <c r="C5" s="433" t="s">
        <v>216</v>
      </c>
      <c r="D5" s="433"/>
      <c r="E5" s="433"/>
    </row>
    <row r="6" spans="1:10" ht="20.25">
      <c r="A6" s="436" t="s">
        <v>41</v>
      </c>
      <c r="B6" s="436"/>
      <c r="C6" s="436"/>
      <c r="D6" s="436"/>
      <c r="E6" s="436"/>
      <c r="F6" s="15"/>
    </row>
    <row r="7" spans="1:10" ht="20.45" customHeight="1">
      <c r="A7" s="437" t="s">
        <v>285</v>
      </c>
      <c r="B7" s="437"/>
      <c r="C7" s="437"/>
      <c r="D7" s="437"/>
      <c r="E7" s="437"/>
      <c r="F7" s="22" t="s">
        <v>204</v>
      </c>
    </row>
    <row r="8" spans="1:10" ht="18.75" customHeight="1">
      <c r="A8" s="438" t="s">
        <v>274</v>
      </c>
      <c r="B8" s="438"/>
      <c r="C8" s="438"/>
      <c r="D8" s="438"/>
      <c r="E8" s="438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2"/>
      <c r="D11" s="185">
        <v>106155.2</v>
      </c>
      <c r="E11" s="189"/>
      <c r="F11" s="291"/>
    </row>
    <row r="12" spans="1:10">
      <c r="A12" s="39">
        <f>+A11+1</f>
        <v>2</v>
      </c>
      <c r="B12" s="7" t="s">
        <v>225</v>
      </c>
      <c r="C12" s="7"/>
      <c r="D12" s="308">
        <f>SUM(D13:D14)</f>
        <v>72</v>
      </c>
      <c r="E12" s="185"/>
    </row>
    <row r="13" spans="1:10" s="328" customFormat="1">
      <c r="A13" s="324">
        <f>+A12+0.1</f>
        <v>2.1</v>
      </c>
      <c r="B13" s="325" t="s">
        <v>226</v>
      </c>
      <c r="C13" s="325"/>
      <c r="D13" s="326">
        <v>72</v>
      </c>
      <c r="E13" s="327"/>
    </row>
    <row r="14" spans="1:10" s="328" customFormat="1" hidden="1">
      <c r="A14" s="324">
        <f>+A13+0.1</f>
        <v>2.2000000000000002</v>
      </c>
      <c r="B14" s="325" t="s">
        <v>227</v>
      </c>
      <c r="C14" s="325"/>
      <c r="D14" s="326"/>
      <c r="E14" s="327"/>
    </row>
    <row r="15" spans="1:10" ht="20.25">
      <c r="A15" s="39">
        <f>+A12+1</f>
        <v>3</v>
      </c>
      <c r="B15" s="7" t="s">
        <v>228</v>
      </c>
      <c r="C15" s="7"/>
      <c r="D15" s="308">
        <f>SUM(D16:D17)</f>
        <v>7227.9599999999991</v>
      </c>
      <c r="E15" s="185"/>
      <c r="F15" s="209"/>
    </row>
    <row r="16" spans="1:10" s="328" customFormat="1">
      <c r="A16" s="324">
        <f>+A15+0.1</f>
        <v>3.1</v>
      </c>
      <c r="B16" s="325" t="s">
        <v>229</v>
      </c>
      <c r="C16" s="325"/>
      <c r="D16" s="326">
        <v>4200.8599999999997</v>
      </c>
      <c r="E16" s="327"/>
    </row>
    <row r="17" spans="1:6" s="328" customFormat="1">
      <c r="A17" s="324">
        <f>+A16+0.1</f>
        <v>3.2</v>
      </c>
      <c r="B17" s="325" t="s">
        <v>230</v>
      </c>
      <c r="C17" s="325"/>
      <c r="D17" s="326">
        <v>3027.1</v>
      </c>
      <c r="E17" s="327"/>
    </row>
    <row r="18" spans="1:6">
      <c r="A18" s="39">
        <f>+A15+1</f>
        <v>4</v>
      </c>
      <c r="B18" s="7" t="s">
        <v>231</v>
      </c>
      <c r="C18" s="7"/>
      <c r="D18" s="308">
        <f>+'Komunal '!N20</f>
        <v>13.1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100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8">
        <f>SUM(D25:D26)</f>
        <v>5189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5189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1"/>
      <c r="D29" s="309">
        <f>SUM(D11:D12,D15,D18:D24,D27:D28)</f>
        <v>118757.26000000001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76540.100000000006</v>
      </c>
      <c r="E32" s="189"/>
    </row>
    <row r="33" spans="1:14" s="328" customFormat="1" hidden="1">
      <c r="A33" s="324">
        <f>+A32+0.1</f>
        <v>1.1000000000000001</v>
      </c>
      <c r="B33" s="325" t="s">
        <v>117</v>
      </c>
      <c r="C33" s="325"/>
      <c r="D33" s="326">
        <f>+Ashkhatavardz!J7</f>
        <v>0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223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hosqer'!F86</f>
        <v>23492.82</v>
      </c>
      <c r="E35" s="189"/>
      <c r="G35" s="194">
        <v>249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30119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4524.5</v>
      </c>
      <c r="E36" s="189"/>
      <c r="F36" s="189">
        <f>+D36-'Komunal '!F27</f>
        <v>0</v>
      </c>
      <c r="L36" s="5">
        <f>+L35*0.78</f>
        <v>23492.82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2114.3000000000002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483.3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102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153.6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hidden="1" customHeight="1">
      <c r="A43" s="324">
        <f>+A42+0.1</f>
        <v>8.1999999999999993</v>
      </c>
      <c r="B43" s="325" t="s">
        <v>21</v>
      </c>
      <c r="C43" s="325"/>
      <c r="D43" s="326"/>
      <c r="E43" s="327"/>
    </row>
    <row r="44" spans="1:14" s="328" customFormat="1" ht="15.75" customHeight="1">
      <c r="A44" s="324">
        <v>8.1999999999999993</v>
      </c>
      <c r="B44" s="325" t="s">
        <v>22</v>
      </c>
      <c r="C44" s="325"/>
      <c r="D44" s="326">
        <v>96</v>
      </c>
      <c r="E44" s="327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3"/>
      <c r="K45" s="273"/>
    </row>
    <row r="46" spans="1:14">
      <c r="A46" s="39">
        <v>9</v>
      </c>
      <c r="B46" s="7" t="s">
        <v>29</v>
      </c>
      <c r="C46" s="192"/>
      <c r="D46" s="308">
        <f>+J46</f>
        <v>1176</v>
      </c>
      <c r="E46" s="189"/>
      <c r="F46" s="193">
        <v>8</v>
      </c>
      <c r="G46" s="193" t="s">
        <v>186</v>
      </c>
      <c r="H46" s="193">
        <v>147</v>
      </c>
      <c r="I46" s="193" t="s">
        <v>187</v>
      </c>
      <c r="J46" s="193">
        <f>+F46*H46</f>
        <v>1176</v>
      </c>
      <c r="K46" s="307"/>
      <c r="L46" s="307"/>
      <c r="M46" s="307"/>
      <c r="N46" s="307"/>
    </row>
    <row r="47" spans="1:14">
      <c r="A47" s="39">
        <v>10</v>
      </c>
      <c r="B47" s="7" t="s">
        <v>24</v>
      </c>
      <c r="C47" s="192"/>
      <c r="D47" s="308">
        <f>+J47</f>
        <v>223.2</v>
      </c>
      <c r="E47" s="189"/>
      <c r="F47" s="193">
        <f>+$F$46</f>
        <v>8</v>
      </c>
      <c r="G47" s="193" t="s">
        <v>186</v>
      </c>
      <c r="H47" s="274">
        <v>27.9</v>
      </c>
      <c r="I47" s="193" t="s">
        <v>187</v>
      </c>
      <c r="J47" s="193">
        <f>+F47*H47</f>
        <v>223.2</v>
      </c>
      <c r="K47" s="307"/>
      <c r="L47" s="307"/>
      <c r="M47" s="307"/>
      <c r="N47" s="307"/>
    </row>
    <row r="48" spans="1:14">
      <c r="A48" s="39">
        <f t="shared" ref="A48:A66" si="2">+A47+1</f>
        <v>11</v>
      </c>
      <c r="B48" s="7" t="s">
        <v>73</v>
      </c>
      <c r="C48" s="192"/>
      <c r="D48" s="185">
        <v>440</v>
      </c>
      <c r="E48" s="189"/>
      <c r="F48" s="431">
        <f t="shared" ref="F48:F50" si="3">+$F$46</f>
        <v>8</v>
      </c>
      <c r="G48" s="431" t="s">
        <v>186</v>
      </c>
      <c r="H48" s="429" t="s">
        <v>247</v>
      </c>
      <c r="I48" s="431" t="s">
        <v>187</v>
      </c>
      <c r="J48" s="431">
        <f>0*80+0*110+0*250</f>
        <v>0</v>
      </c>
      <c r="K48" s="425" t="s">
        <v>248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2"/>
      <c r="D49" s="185">
        <v>310</v>
      </c>
      <c r="E49" s="189"/>
      <c r="F49" s="432"/>
      <c r="G49" s="432"/>
      <c r="H49" s="430"/>
      <c r="I49" s="432"/>
      <c r="J49" s="432"/>
      <c r="K49" s="425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2"/>
      <c r="D50" s="185">
        <v>50</v>
      </c>
      <c r="E50" s="189"/>
      <c r="F50" s="426">
        <f t="shared" si="3"/>
        <v>8</v>
      </c>
      <c r="G50" s="426" t="s">
        <v>186</v>
      </c>
      <c r="H50" s="427">
        <v>38.700000000000003</v>
      </c>
      <c r="I50" s="426" t="s">
        <v>187</v>
      </c>
      <c r="J50" s="426">
        <f>+F50*H50</f>
        <v>309.60000000000002</v>
      </c>
      <c r="K50" s="428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2"/>
      <c r="D51" s="185">
        <v>100</v>
      </c>
      <c r="E51" s="189"/>
      <c r="F51" s="426"/>
      <c r="G51" s="426"/>
      <c r="H51" s="427"/>
      <c r="I51" s="426"/>
      <c r="J51" s="426"/>
      <c r="K51" s="428"/>
      <c r="L51" s="307"/>
      <c r="M51" s="307"/>
      <c r="N51" s="307"/>
    </row>
    <row r="52" spans="1:14">
      <c r="A52" s="39">
        <v>15</v>
      </c>
      <c r="B52" s="7" t="s">
        <v>25</v>
      </c>
      <c r="C52" s="192"/>
      <c r="D52" s="185">
        <v>400</v>
      </c>
      <c r="E52" s="189"/>
    </row>
    <row r="53" spans="1:14">
      <c r="A53" s="39">
        <v>16</v>
      </c>
      <c r="B53" s="7" t="s">
        <v>26</v>
      </c>
      <c r="C53" s="192"/>
      <c r="D53" s="185">
        <v>124.9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8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</row>
    <row r="57" spans="1:14">
      <c r="A57" s="39">
        <f t="shared" si="2"/>
        <v>18</v>
      </c>
      <c r="B57" s="7" t="s">
        <v>74</v>
      </c>
      <c r="C57" s="192"/>
      <c r="D57" s="185">
        <v>60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21</v>
      </c>
      <c r="B60" s="7" t="s">
        <v>120</v>
      </c>
      <c r="C60" s="192"/>
      <c r="D60" s="185">
        <v>20</v>
      </c>
      <c r="E60" s="189"/>
    </row>
    <row r="61" spans="1:14">
      <c r="A61" s="39">
        <f t="shared" si="2"/>
        <v>22</v>
      </c>
      <c r="B61" s="7" t="s">
        <v>46</v>
      </c>
      <c r="C61" s="192"/>
      <c r="D61" s="185">
        <v>20</v>
      </c>
      <c r="E61" s="189"/>
    </row>
    <row r="62" spans="1:14">
      <c r="A62" s="39">
        <f t="shared" si="2"/>
        <v>23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24</v>
      </c>
      <c r="B63" s="7" t="s">
        <v>264</v>
      </c>
      <c r="C63" s="192"/>
      <c r="D63" s="185">
        <v>100</v>
      </c>
      <c r="E63" s="189"/>
    </row>
    <row r="64" spans="1:14" hidden="1">
      <c r="A64" s="39">
        <f t="shared" si="2"/>
        <v>25</v>
      </c>
      <c r="B64" s="7"/>
      <c r="C64" s="192"/>
      <c r="D64" s="185"/>
      <c r="E64" s="189"/>
    </row>
    <row r="65" spans="1:7">
      <c r="A65" s="39">
        <v>25</v>
      </c>
      <c r="B65" s="7" t="s">
        <v>221</v>
      </c>
      <c r="C65" s="192"/>
      <c r="D65" s="185">
        <v>50</v>
      </c>
      <c r="E65" s="189"/>
      <c r="F65" s="195" t="s">
        <v>244</v>
      </c>
    </row>
    <row r="66" spans="1:7" hidden="1">
      <c r="A66" s="39">
        <f t="shared" si="2"/>
        <v>26</v>
      </c>
      <c r="B66" s="7" t="s">
        <v>219</v>
      </c>
      <c r="C66" s="192"/>
      <c r="D66" s="185"/>
      <c r="E66" s="189"/>
      <c r="F66" s="22"/>
    </row>
    <row r="67" spans="1:7">
      <c r="A67" s="39">
        <v>26</v>
      </c>
      <c r="B67" s="7" t="s">
        <v>27</v>
      </c>
      <c r="C67" s="192"/>
      <c r="D67" s="185">
        <v>5189</v>
      </c>
      <c r="E67" s="189"/>
    </row>
    <row r="68" spans="1:7" s="328" customFormat="1">
      <c r="A68" s="324">
        <f>+A67+0.1</f>
        <v>26.1</v>
      </c>
      <c r="B68" s="325" t="s">
        <v>76</v>
      </c>
      <c r="C68" s="325"/>
      <c r="D68" s="326">
        <v>5189</v>
      </c>
      <c r="E68" s="327"/>
    </row>
    <row r="69" spans="1:7" hidden="1">
      <c r="A69" s="39">
        <f>+A67+1</f>
        <v>27</v>
      </c>
      <c r="B69" s="7" t="s">
        <v>77</v>
      </c>
      <c r="C69" s="192"/>
      <c r="D69" s="185"/>
      <c r="E69" s="189"/>
    </row>
    <row r="70" spans="1:7">
      <c r="A70" s="39">
        <v>27</v>
      </c>
      <c r="B70" s="7" t="s">
        <v>66</v>
      </c>
      <c r="C70" s="192"/>
      <c r="D70" s="185">
        <v>2698.6</v>
      </c>
      <c r="E70" s="189"/>
    </row>
    <row r="71" spans="1:7">
      <c r="A71" s="14"/>
      <c r="B71" s="61" t="s">
        <v>30</v>
      </c>
      <c r="C71" s="301"/>
      <c r="D71" s="309">
        <f>SUM(D32,D35:D41,D45:D67,D69:D70)</f>
        <v>118757.32000000002</v>
      </c>
      <c r="E71" s="305"/>
      <c r="F71" s="435">
        <f>+D29-D71</f>
        <v>-6.0000000012223609E-2</v>
      </c>
      <c r="G71" s="435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/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0" zoomScaleSheetLayoutView="100" workbookViewId="0">
      <selection activeCell="C95" sqref="C95:E95"/>
    </sheetView>
  </sheetViews>
  <sheetFormatPr defaultColWidth="9.140625" defaultRowHeight="13.5"/>
  <cols>
    <col min="1" max="1" width="5.28515625" style="26" customWidth="1"/>
    <col min="2" max="2" width="61.28515625" style="159" customWidth="1"/>
    <col min="3" max="5" width="15.285156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174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7"/>
      <c r="B3" s="200"/>
      <c r="C3" s="199"/>
      <c r="D3" s="199"/>
      <c r="E3" s="442" t="s">
        <v>215</v>
      </c>
      <c r="F3" s="442"/>
      <c r="G3" s="44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7" t="str">
        <f>+'Ekamut-caxs'!A7</f>
        <v xml:space="preserve">«Երևանի հ․93 մսուր-մանկապարտեզ» ՀՈԱԿ-ի </v>
      </c>
      <c r="B7" s="437"/>
      <c r="C7" s="437"/>
      <c r="D7" s="437"/>
      <c r="E7" s="437"/>
      <c r="F7" s="437"/>
      <c r="G7" s="437"/>
      <c r="H7" s="34"/>
      <c r="I7" s="3"/>
      <c r="J7" s="3"/>
    </row>
    <row r="8" spans="1:13" s="5" customFormat="1" ht="18.75" customHeight="1">
      <c r="A8" s="438" t="s">
        <v>275</v>
      </c>
      <c r="B8" s="438"/>
      <c r="C8" s="438"/>
      <c r="D8" s="438"/>
      <c r="E8" s="438"/>
      <c r="F8" s="438"/>
      <c r="G8" s="438"/>
      <c r="H8" s="33"/>
      <c r="I8" s="14"/>
      <c r="J8" s="14"/>
    </row>
    <row r="9" spans="1:13" s="5" customFormat="1" ht="11.25" hidden="1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2141.1999999999884</v>
      </c>
      <c r="I11" s="185">
        <f>+H11-J12</f>
        <v>455.29999999998836</v>
      </c>
      <c r="J11" s="422">
        <v>1685.9</v>
      </c>
      <c r="K11" s="421"/>
      <c r="L11" s="421"/>
      <c r="M11" s="421"/>
    </row>
    <row r="12" spans="1:13" s="24" customFormat="1" ht="35.25" thickBot="1">
      <c r="A12" s="337" t="s">
        <v>7</v>
      </c>
      <c r="B12" s="338" t="s">
        <v>32</v>
      </c>
      <c r="C12" s="350">
        <f>+F12</f>
        <v>3697.2999999999884</v>
      </c>
      <c r="D12" s="350">
        <f>+F12</f>
        <v>3697.2999999999884</v>
      </c>
      <c r="E12" s="350">
        <f>+F12</f>
        <v>3697.2999999999884</v>
      </c>
      <c r="F12" s="351">
        <f>+'Dramakani hamematakan'!D6</f>
        <v>3697.2999999999884</v>
      </c>
      <c r="G12" s="339"/>
      <c r="H12" s="440" t="s">
        <v>284</v>
      </c>
      <c r="I12" s="440"/>
      <c r="J12" s="111">
        <v>1685.9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7" t="s">
        <v>11</v>
      </c>
      <c r="B13" s="338" t="s">
        <v>80</v>
      </c>
      <c r="C13" s="351">
        <f t="shared" ref="C13:E13" si="2">SUM(C14:C15,C18,C22:C29)</f>
        <v>22770.46</v>
      </c>
      <c r="D13" s="351">
        <f t="shared" si="2"/>
        <v>52410.3</v>
      </c>
      <c r="E13" s="351">
        <f t="shared" si="2"/>
        <v>81269.400000000009</v>
      </c>
      <c r="F13" s="351">
        <f>SUM(F14:F15,F18,F22:F29)</f>
        <v>113555.16</v>
      </c>
      <c r="G13" s="340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1">
        <v>1</v>
      </c>
      <c r="B14" s="354" t="str">
        <f>+'Ekamut-caxs'!B11</f>
        <v>Սուբսիդիայից</v>
      </c>
      <c r="C14" s="147">
        <v>20450.2</v>
      </c>
      <c r="D14" s="147">
        <v>47769.8</v>
      </c>
      <c r="E14" s="147">
        <v>74308.600000000006</v>
      </c>
      <c r="F14" s="352">
        <f>+'Ekamut-caxs'!D11</f>
        <v>106155.2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72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/>
      <c r="F16" s="356">
        <f>+'Ekamut-caxs'!D13</f>
        <v>72</v>
      </c>
      <c r="G16" s="320"/>
      <c r="H16" s="321"/>
      <c r="I16" s="322"/>
      <c r="J16" s="322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2295.2600000000002</v>
      </c>
      <c r="D18" s="352">
        <f t="shared" ref="D18:E18" si="8">SUM(D19:D21)</f>
        <v>4590.5</v>
      </c>
      <c r="E18" s="352">
        <f t="shared" si="8"/>
        <v>6885.8</v>
      </c>
      <c r="F18" s="352">
        <f t="shared" ref="F18" si="9">SUM(F19:F21)</f>
        <v>7227.9599999999991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3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>
        <v>1334</v>
      </c>
      <c r="D19" s="353">
        <v>2668</v>
      </c>
      <c r="E19" s="353">
        <v>4002</v>
      </c>
      <c r="F19" s="356">
        <f>+'Ekamut-caxs'!D16</f>
        <v>4200.8599999999997</v>
      </c>
      <c r="G19" s="320"/>
      <c r="H19" s="321"/>
      <c r="I19" s="322"/>
      <c r="J19" s="322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3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8">
        <v>961.26</v>
      </c>
      <c r="D20" s="353">
        <v>1922.5</v>
      </c>
      <c r="E20" s="353">
        <v>2883.8</v>
      </c>
      <c r="F20" s="356">
        <f>+'Ekamut-caxs'!D17</f>
        <v>3027.1</v>
      </c>
      <c r="G20" s="320"/>
      <c r="H20" s="321"/>
      <c r="I20" s="322"/>
      <c r="J20" s="322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3" customFormat="1" ht="15" hidden="1">
      <c r="A21" s="358">
        <f>+A20+0.1</f>
        <v>3.3000000000000003</v>
      </c>
      <c r="B21" s="317" t="s">
        <v>265</v>
      </c>
      <c r="C21" s="353"/>
      <c r="D21" s="353"/>
      <c r="E21" s="353"/>
      <c r="F21" s="356">
        <f t="shared" ref="F21" si="10">+F74</f>
        <v>0</v>
      </c>
      <c r="G21" s="320"/>
      <c r="H21" s="321"/>
      <c r="I21" s="322"/>
      <c r="J21" s="322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7">
        <v>25</v>
      </c>
      <c r="D22" s="147">
        <v>50</v>
      </c>
      <c r="E22" s="147">
        <v>75</v>
      </c>
      <c r="F22" s="352">
        <f>+'Ekamut-caxs'!D19</f>
        <v>100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7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7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7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7" t="s">
        <v>34</v>
      </c>
      <c r="B30" s="338" t="s">
        <v>81</v>
      </c>
      <c r="C30" s="351">
        <f>C31+C73+C85</f>
        <v>24982.38583333333</v>
      </c>
      <c r="D30" s="351">
        <f>D31+D73+D85</f>
        <v>56104.55</v>
      </c>
      <c r="E30" s="351">
        <f>E31+E73+E85</f>
        <v>83571.175000000003</v>
      </c>
      <c r="F30" s="351">
        <f>F31+F73+F85</f>
        <v>112412.72000000002</v>
      </c>
      <c r="G30" s="340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24982.38583333333</v>
      </c>
      <c r="D31" s="351">
        <f>SUM(D32,D35:D41,D45:D67,D71:D72)</f>
        <v>56104.55</v>
      </c>
      <c r="E31" s="351">
        <f>SUM(E32,E35:E41,E45:E67,E71:E72)</f>
        <v>83571.175000000003</v>
      </c>
      <c r="F31" s="351">
        <f>SUM(F32,F35:F41,F45:F67,F71:F72)</f>
        <v>112412.72000000002</v>
      </c>
      <c r="G31" s="340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1">
        <v>1</v>
      </c>
      <c r="B32" s="354" t="str">
        <f>+'Ekamut-caxs'!B32</f>
        <v>Աշխատավարձի գծով, որից՝</v>
      </c>
      <c r="C32" s="359">
        <f>+F32/12*2.3</f>
        <v>14670.185833333333</v>
      </c>
      <c r="D32" s="359">
        <f>+F32/12*6-241</f>
        <v>38029.050000000003</v>
      </c>
      <c r="E32" s="359">
        <f>+F32/12*9</f>
        <v>57405.075000000004</v>
      </c>
      <c r="F32" s="352">
        <f>+'Ekamut-caxs'!D32</f>
        <v>76540.100000000006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3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8"/>
      <c r="D33" s="318"/>
      <c r="E33" s="318"/>
      <c r="F33" s="356">
        <f>+'Ekamut-caxs'!D33</f>
        <v>0</v>
      </c>
      <c r="G33" s="320"/>
      <c r="H33" s="321"/>
      <c r="I33" s="322"/>
      <c r="J33" s="322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7">
        <v>4334.3999999999996</v>
      </c>
      <c r="D35" s="147">
        <v>10830</v>
      </c>
      <c r="E35" s="147">
        <v>17337.599999999999</v>
      </c>
      <c r="F35" s="352">
        <f>+'Ekamut-caxs'!D35</f>
        <v>23492.82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7">
        <v>2839</v>
      </c>
      <c r="D36" s="147">
        <v>2839</v>
      </c>
      <c r="E36" s="147">
        <v>2839</v>
      </c>
      <c r="F36" s="352">
        <f>+'Ekamut-caxs'!D36</f>
        <v>4524.5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7">
        <v>530</v>
      </c>
      <c r="D37" s="147">
        <v>881</v>
      </c>
      <c r="E37" s="147">
        <v>1410</v>
      </c>
      <c r="F37" s="352">
        <f>+'Ekamut-caxs'!D37</f>
        <v>2114.3000000000002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7">
        <v>117</v>
      </c>
      <c r="D38" s="147">
        <v>195</v>
      </c>
      <c r="E38" s="147">
        <v>312</v>
      </c>
      <c r="F38" s="352">
        <f>+'Komunal '!M27</f>
        <v>470.2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7">
        <v>25.5</v>
      </c>
      <c r="D39" s="147">
        <v>51</v>
      </c>
      <c r="E39" s="147">
        <v>76.5</v>
      </c>
      <c r="F39" s="352">
        <f>+'Ekamut-caxs'!D39</f>
        <v>102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2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32.4</v>
      </c>
      <c r="D41" s="359">
        <f t="shared" si="13"/>
        <v>64.8</v>
      </c>
      <c r="E41" s="359">
        <f>SUM(E42:E44)</f>
        <v>97.2</v>
      </c>
      <c r="F41" s="352">
        <f>SUM(F42:F44)</f>
        <v>153.6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3" customFormat="1" ht="13.5" customHeight="1">
      <c r="A42" s="358">
        <f>+A41+0.1</f>
        <v>8.1</v>
      </c>
      <c r="B42" s="355" t="str">
        <f>+'Ekamut-caxs'!B42</f>
        <v>բաժանորդային վճար</v>
      </c>
      <c r="C42" s="318">
        <v>14.4</v>
      </c>
      <c r="D42" s="318">
        <v>28.8</v>
      </c>
      <c r="E42" s="318">
        <v>43.2</v>
      </c>
      <c r="F42" s="356">
        <f>+'Ekamut-caxs'!D42</f>
        <v>57.6</v>
      </c>
      <c r="G42" s="320"/>
      <c r="H42" s="321"/>
      <c r="I42" s="322"/>
      <c r="J42" s="322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3" customFormat="1" ht="15" hidden="1">
      <c r="A43" s="358">
        <f>+A42+0.1</f>
        <v>8.1999999999999993</v>
      </c>
      <c r="B43" s="355" t="str">
        <f>+'Ekamut-caxs'!B43</f>
        <v>րոպեավճար</v>
      </c>
      <c r="C43" s="318"/>
      <c r="D43" s="318"/>
      <c r="E43" s="318"/>
      <c r="F43" s="356">
        <f>+'Ekamut-caxs'!D43</f>
        <v>0</v>
      </c>
      <c r="G43" s="320"/>
      <c r="H43" s="321"/>
      <c r="I43" s="322"/>
      <c r="J43" s="322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3" customFormat="1" ht="15">
      <c r="A44" s="358">
        <v>8.1999999999999993</v>
      </c>
      <c r="B44" s="355" t="str">
        <f>+'Ekamut-caxs'!B44</f>
        <v>ինտերնետ կապ</v>
      </c>
      <c r="C44" s="318">
        <v>18</v>
      </c>
      <c r="D44" s="318">
        <v>36</v>
      </c>
      <c r="E44" s="318">
        <v>54</v>
      </c>
      <c r="F44" s="356">
        <f>+'Ekamut-caxs'!D44</f>
        <v>96</v>
      </c>
      <c r="G44" s="320"/>
      <c r="H44" s="321"/>
      <c r="I44" s="322"/>
      <c r="J44" s="322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2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7">
        <v>294</v>
      </c>
      <c r="D46" s="147">
        <v>588</v>
      </c>
      <c r="E46" s="147">
        <v>882</v>
      </c>
      <c r="F46" s="352">
        <f>+'Ekamut-caxs'!D46</f>
        <v>1176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7">
        <f t="shared" ref="A47:A67" si="17">+A46+1</f>
        <v>10</v>
      </c>
      <c r="B47" s="354" t="str">
        <f>+'Ekamut-caxs'!B47</f>
        <v>Գրասենյակային ապրանքների գծով</v>
      </c>
      <c r="C47" s="147">
        <v>55.8</v>
      </c>
      <c r="D47" s="147">
        <v>111.6</v>
      </c>
      <c r="E47" s="147">
        <v>167.4</v>
      </c>
      <c r="F47" s="352">
        <f>+'Ekamut-caxs'!D47</f>
        <v>223.2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7">
        <v>100</v>
      </c>
      <c r="D48" s="147">
        <v>200</v>
      </c>
      <c r="E48" s="147">
        <v>300</v>
      </c>
      <c r="F48" s="352">
        <f>+'Ekamut-caxs'!D48</f>
        <v>440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7">
        <v>78</v>
      </c>
      <c r="D49" s="147">
        <v>156</v>
      </c>
      <c r="E49" s="147">
        <v>234</v>
      </c>
      <c r="F49" s="352">
        <f>+'Ekamut-caxs'!D49</f>
        <v>310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7">
        <v>50</v>
      </c>
      <c r="D50" s="147">
        <v>50</v>
      </c>
      <c r="E50" s="147">
        <v>50</v>
      </c>
      <c r="F50" s="352">
        <f>+'Ekamut-caxs'!D50</f>
        <v>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7">
        <v>50</v>
      </c>
      <c r="D51" s="147">
        <v>100</v>
      </c>
      <c r="E51" s="147">
        <v>100</v>
      </c>
      <c r="F51" s="352">
        <f>+'Ekamut-caxs'!D51</f>
        <v>100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7">
        <f t="shared" si="17"/>
        <v>15</v>
      </c>
      <c r="B52" s="354" t="str">
        <f>+'Ekamut-caxs'!B52</f>
        <v>Ընթացիկ վերանորոգման գծով</v>
      </c>
      <c r="C52" s="147">
        <v>100</v>
      </c>
      <c r="D52" s="147">
        <v>200</v>
      </c>
      <c r="E52" s="147">
        <v>200</v>
      </c>
      <c r="F52" s="352">
        <f>+'Ekamut-caxs'!D52</f>
        <v>400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7">
        <f t="shared" si="17"/>
        <v>16</v>
      </c>
      <c r="B53" s="354" t="str">
        <f>+'Ekamut-caxs'!B53</f>
        <v>Ջեռուցման համակարգի սպասարկման գծով</v>
      </c>
      <c r="C53" s="147">
        <v>48</v>
      </c>
      <c r="D53" s="147">
        <v>84</v>
      </c>
      <c r="E53" s="147">
        <v>124.8</v>
      </c>
      <c r="F53" s="352">
        <f>+'Ekamut-caxs'!D53</f>
        <v>124.9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7">
        <f t="shared" si="17"/>
        <v>17</v>
      </c>
      <c r="B54" s="354" t="str">
        <f>+'Ekamut-caxs'!B54</f>
        <v>Կաթսայատան սպասարկման գծով</v>
      </c>
      <c r="C54" s="147"/>
      <c r="D54" s="147"/>
      <c r="E54" s="147"/>
      <c r="F54" s="352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7">
        <f t="shared" si="17"/>
        <v>18</v>
      </c>
      <c r="B55" s="354" t="str">
        <f>+'Ekamut-caxs'!B55</f>
        <v>Սպասարկման և կոմունալ համավճարների գծով</v>
      </c>
      <c r="C55" s="147"/>
      <c r="D55" s="147"/>
      <c r="E55" s="147"/>
      <c r="F55" s="352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7">
        <v>21</v>
      </c>
      <c r="D56" s="147">
        <v>63</v>
      </c>
      <c r="E56" s="147">
        <v>94.5</v>
      </c>
      <c r="F56" s="352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7.25">
      <c r="A57" s="357">
        <f t="shared" si="17"/>
        <v>18</v>
      </c>
      <c r="B57" s="354" t="str">
        <f>+'Ekamut-caxs'!B57</f>
        <v>Համակարգիչների տեխնիկական սպասարկման գծով</v>
      </c>
      <c r="C57" s="147">
        <v>10</v>
      </c>
      <c r="D57" s="147">
        <v>20</v>
      </c>
      <c r="E57" s="147">
        <v>40</v>
      </c>
      <c r="F57" s="352">
        <f>+'Ekamut-caxs'!D57</f>
        <v>60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17.25">
      <c r="A58" s="357">
        <f t="shared" si="17"/>
        <v>19</v>
      </c>
      <c r="B58" s="354" t="str">
        <f>+'Ekamut-caxs'!B58</f>
        <v>Համակարգչային ծրագրի և կայքի սպասարկման գծով</v>
      </c>
      <c r="C58" s="147"/>
      <c r="D58" s="147"/>
      <c r="E58" s="147">
        <v>122</v>
      </c>
      <c r="F58" s="352">
        <f>+'Ekamut-caxs'!D58</f>
        <v>122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7">
        <f t="shared" si="17"/>
        <v>20</v>
      </c>
      <c r="B59" s="354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2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7">
        <f t="shared" si="17"/>
        <v>21</v>
      </c>
      <c r="B60" s="354" t="str">
        <f>+'Ekamut-caxs'!B60</f>
        <v>Հայտարարության գծով</v>
      </c>
      <c r="C60" s="147"/>
      <c r="D60" s="147"/>
      <c r="E60" s="147"/>
      <c r="F60" s="352">
        <f>+'Ekamut-caxs'!D60</f>
        <v>20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>
      <c r="A61" s="357">
        <f t="shared" si="17"/>
        <v>22</v>
      </c>
      <c r="B61" s="354" t="str">
        <f>+'Ekamut-caxs'!B61</f>
        <v>Բաժանորդագրության գծով</v>
      </c>
      <c r="C61" s="147"/>
      <c r="D61" s="147"/>
      <c r="E61" s="147"/>
      <c r="F61" s="352">
        <f>+'Ekamut-caxs'!D61</f>
        <v>20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7">
        <f t="shared" si="17"/>
        <v>23</v>
      </c>
      <c r="B62" s="354" t="str">
        <f>+'Ekamut-caxs'!B62</f>
        <v>Վերապատրաստման գծով</v>
      </c>
      <c r="C62" s="147"/>
      <c r="D62" s="147"/>
      <c r="E62" s="147">
        <v>72</v>
      </c>
      <c r="F62" s="352">
        <f>+'Ekamut-caxs'!D62</f>
        <v>72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7">
        <f t="shared" si="17"/>
        <v>24</v>
      </c>
      <c r="B63" s="191" t="str">
        <f>+'Ekamut-caxs'!B63</f>
        <v>Միջոցառման կազմակերպման գծով</v>
      </c>
      <c r="C63" s="147">
        <v>50</v>
      </c>
      <c r="D63" s="147">
        <v>50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 hidden="1">
      <c r="A64" s="357">
        <f t="shared" si="17"/>
        <v>25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7">
        <v>25</v>
      </c>
      <c r="B65" s="354" t="str">
        <f>+'Ekamut-caxs'!B65</f>
        <v>Դուրսգրվող գույքի վերագնահատման գծով</v>
      </c>
      <c r="C65" s="147"/>
      <c r="D65" s="147"/>
      <c r="E65" s="147"/>
      <c r="F65" s="352">
        <f>+'Ekamut-caxs'!D65</f>
        <v>50</v>
      </c>
      <c r="G65" s="188"/>
      <c r="H65" s="272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7">
        <f t="shared" si="17"/>
        <v>26</v>
      </c>
      <c r="B66" s="354" t="str">
        <f>+'Ekamut-caxs'!B66</f>
        <v>Կրակմարիչների լիցքավորում</v>
      </c>
      <c r="C66" s="147"/>
      <c r="D66" s="147"/>
      <c r="E66" s="147"/>
      <c r="F66" s="352">
        <f>+'Ekamut-caxs'!D66</f>
        <v>0</v>
      </c>
      <c r="G66" s="188"/>
      <c r="H66" s="272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 hidden="1">
      <c r="A67" s="357">
        <f t="shared" si="17"/>
        <v>27</v>
      </c>
      <c r="B67" s="191" t="s">
        <v>35</v>
      </c>
      <c r="C67" s="352">
        <f>SUM(C68:C70)</f>
        <v>0</v>
      </c>
      <c r="D67" s="352">
        <f t="shared" ref="D67:E67" si="18">SUM(D68:D70)</f>
        <v>0</v>
      </c>
      <c r="E67" s="352">
        <f t="shared" si="18"/>
        <v>0</v>
      </c>
      <c r="F67" s="352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3" customFormat="1" ht="15" hidden="1" customHeight="1">
      <c r="A68" s="358">
        <f>+A67+0.1</f>
        <v>27.1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3" customFormat="1" ht="15" hidden="1" customHeight="1">
      <c r="A69" s="358">
        <f>+A68+0.1</f>
        <v>27.200000000000003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3" customFormat="1" ht="15" hidden="1" customHeight="1">
      <c r="A70" s="358">
        <f>+A69+0.1</f>
        <v>27.300000000000004</v>
      </c>
      <c r="B70" s="317" t="s">
        <v>82</v>
      </c>
      <c r="C70" s="318"/>
      <c r="D70" s="318"/>
      <c r="E70" s="318"/>
      <c r="F70" s="356">
        <f>+'Ekamut-caxs'!D69</f>
        <v>0</v>
      </c>
      <c r="G70" s="320"/>
      <c r="H70" s="321"/>
      <c r="I70" s="322"/>
      <c r="J70" s="322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3">
        <v>26</v>
      </c>
      <c r="B71" s="341" t="s">
        <v>37</v>
      </c>
      <c r="C71" s="360">
        <f>+F71</f>
        <v>1556.1</v>
      </c>
      <c r="D71" s="360">
        <f>+F71</f>
        <v>1556.1</v>
      </c>
      <c r="E71" s="360">
        <f>+F71</f>
        <v>1556.1</v>
      </c>
      <c r="F71" s="352">
        <f>+'Deb. ev kreditor'!D59-'Deb. ev kreditor'!D55</f>
        <v>1556.1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1">
        <f>+A71+1</f>
        <v>27</v>
      </c>
      <c r="B72" s="191" t="s">
        <v>83</v>
      </c>
      <c r="C72" s="147"/>
      <c r="D72" s="147"/>
      <c r="E72" s="147"/>
      <c r="F72" s="108"/>
      <c r="G72" s="188"/>
      <c r="H72" s="314" t="s">
        <v>196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 hidden="1">
      <c r="A73" s="13" t="s">
        <v>55</v>
      </c>
      <c r="B73" s="338" t="s">
        <v>58</v>
      </c>
      <c r="C73" s="351">
        <f>C74+C81</f>
        <v>0</v>
      </c>
      <c r="D73" s="351">
        <f>D74+D81</f>
        <v>0</v>
      </c>
      <c r="E73" s="351">
        <f>E74+E81</f>
        <v>0</v>
      </c>
      <c r="F73" s="351">
        <f>F74+F81</f>
        <v>0</v>
      </c>
      <c r="G73" s="340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 hidden="1">
      <c r="A74" s="311">
        <v>1</v>
      </c>
      <c r="B74" s="191" t="s">
        <v>87</v>
      </c>
      <c r="C74" s="359">
        <f>SUM(C75:C80)</f>
        <v>0</v>
      </c>
      <c r="D74" s="359">
        <f>SUM(D75:D80)</f>
        <v>0</v>
      </c>
      <c r="E74" s="359">
        <f>SUM(E75:E80)</f>
        <v>0</v>
      </c>
      <c r="F74" s="352">
        <f>SUM(F75:F80)</f>
        <v>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3" customFormat="1" ht="15" hidden="1">
      <c r="A75" s="358">
        <f t="shared" ref="A75:A80" si="19">+A74+0.1</f>
        <v>1.1000000000000001</v>
      </c>
      <c r="B75" s="317" t="s">
        <v>84</v>
      </c>
      <c r="C75" s="318"/>
      <c r="D75" s="318"/>
      <c r="E75" s="318"/>
      <c r="F75" s="319"/>
      <c r="G75" s="320"/>
      <c r="H75" s="321"/>
      <c r="I75" s="322"/>
      <c r="J75" s="322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3" customFormat="1" ht="15" hidden="1">
      <c r="A76" s="316">
        <v>1.1000000000000001</v>
      </c>
      <c r="B76" s="317" t="s">
        <v>85</v>
      </c>
      <c r="C76" s="318"/>
      <c r="D76" s="318"/>
      <c r="E76" s="318"/>
      <c r="F76" s="319"/>
      <c r="G76" s="320"/>
      <c r="H76" s="321"/>
      <c r="I76" s="322"/>
      <c r="J76" s="322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3" customFormat="1" ht="15" hidden="1">
      <c r="A77" s="358">
        <f t="shared" si="19"/>
        <v>1.2000000000000002</v>
      </c>
      <c r="B77" s="317" t="s">
        <v>86</v>
      </c>
      <c r="C77" s="318"/>
      <c r="D77" s="318"/>
      <c r="E77" s="318"/>
      <c r="F77" s="319"/>
      <c r="G77" s="320"/>
      <c r="H77" s="321"/>
      <c r="I77" s="322"/>
      <c r="J77" s="322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3" customFormat="1" ht="15" hidden="1">
      <c r="A78" s="316">
        <f t="shared" si="19"/>
        <v>1.3000000000000003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20" t="str">
        <f t="shared" ref="K78:K88" si="20">IF((D78-C78)&lt;0, ("սխալ"),"")</f>
        <v/>
      </c>
      <c r="L78" s="420" t="str">
        <f t="shared" ref="L78:L88" si="21">IF((E78-D78)&lt;0, ("սխալ"),"")</f>
        <v/>
      </c>
      <c r="M78" s="420" t="str">
        <f t="shared" ref="M78:M88" si="22">IF((F78-E78)&lt;0, ("սխալ"),"")</f>
        <v/>
      </c>
    </row>
    <row r="79" spans="1:13" s="323" customFormat="1" ht="15" hidden="1">
      <c r="A79" s="316">
        <f t="shared" si="19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20" t="str">
        <f t="shared" si="20"/>
        <v/>
      </c>
      <c r="L79" s="420" t="str">
        <f t="shared" si="21"/>
        <v/>
      </c>
      <c r="M79" s="420" t="str">
        <f t="shared" si="22"/>
        <v/>
      </c>
    </row>
    <row r="80" spans="1:13" s="24" customFormat="1" ht="17.25" hidden="1">
      <c r="A80" s="357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0" t="str">
        <f t="shared" si="20"/>
        <v/>
      </c>
      <c r="L80" s="420" t="str">
        <f t="shared" si="21"/>
        <v/>
      </c>
      <c r="M80" s="420" t="str">
        <f t="shared" si="22"/>
        <v/>
      </c>
    </row>
    <row r="81" spans="1:13" s="24" customFormat="1" ht="34.5" hidden="1">
      <c r="A81" s="311">
        <v>2</v>
      </c>
      <c r="B81" s="191" t="s">
        <v>88</v>
      </c>
      <c r="C81" s="359">
        <f t="shared" ref="C81:E81" si="23">SUM(C82:C84)</f>
        <v>0</v>
      </c>
      <c r="D81" s="359">
        <f t="shared" si="23"/>
        <v>0</v>
      </c>
      <c r="E81" s="359">
        <f t="shared" si="23"/>
        <v>0</v>
      </c>
      <c r="F81" s="352">
        <f>SUM(F82:F84)</f>
        <v>0</v>
      </c>
      <c r="G81" s="188"/>
      <c r="H81" s="36"/>
      <c r="I81" s="29"/>
      <c r="J81" s="29"/>
      <c r="K81" s="420" t="str">
        <f t="shared" si="20"/>
        <v/>
      </c>
      <c r="L81" s="420" t="str">
        <f t="shared" si="21"/>
        <v/>
      </c>
      <c r="M81" s="420" t="str">
        <f t="shared" si="22"/>
        <v/>
      </c>
    </row>
    <row r="82" spans="1:13" s="323" customFormat="1" ht="15" hidden="1">
      <c r="A82" s="358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20" t="str">
        <f t="shared" si="20"/>
        <v/>
      </c>
      <c r="L82" s="420" t="str">
        <f t="shared" si="21"/>
        <v/>
      </c>
      <c r="M82" s="420" t="str">
        <f t="shared" si="22"/>
        <v/>
      </c>
    </row>
    <row r="83" spans="1:13" s="323" customFormat="1" ht="15" hidden="1">
      <c r="A83" s="358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20" t="str">
        <f t="shared" si="20"/>
        <v/>
      </c>
      <c r="L83" s="420" t="str">
        <f t="shared" si="21"/>
        <v/>
      </c>
      <c r="M83" s="420" t="str">
        <f t="shared" si="22"/>
        <v/>
      </c>
    </row>
    <row r="84" spans="1:13" s="323" customFormat="1" ht="15" hidden="1">
      <c r="A84" s="358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20" t="str">
        <f t="shared" si="20"/>
        <v/>
      </c>
      <c r="L84" s="420" t="str">
        <f t="shared" si="21"/>
        <v/>
      </c>
      <c r="M84" s="420" t="str">
        <f t="shared" si="22"/>
        <v/>
      </c>
    </row>
    <row r="85" spans="1:13" s="25" customFormat="1" ht="34.5" hidden="1">
      <c r="A85" s="13" t="s">
        <v>56</v>
      </c>
      <c r="B85" s="338" t="s">
        <v>143</v>
      </c>
      <c r="C85" s="351">
        <f t="shared" ref="C85:E85" si="24">SUM(C86:C87)</f>
        <v>0</v>
      </c>
      <c r="D85" s="351">
        <f t="shared" si="24"/>
        <v>0</v>
      </c>
      <c r="E85" s="351">
        <f t="shared" si="24"/>
        <v>0</v>
      </c>
      <c r="F85" s="351">
        <f>SUM(F86:F87)</f>
        <v>0</v>
      </c>
      <c r="G85" s="340"/>
      <c r="H85" s="37"/>
      <c r="I85" s="30"/>
      <c r="J85" s="30"/>
      <c r="K85" s="420" t="str">
        <f t="shared" si="20"/>
        <v/>
      </c>
      <c r="L85" s="420" t="str">
        <f t="shared" si="21"/>
        <v/>
      </c>
      <c r="M85" s="420" t="str">
        <f t="shared" si="22"/>
        <v/>
      </c>
    </row>
    <row r="86" spans="1:13" s="25" customFormat="1" ht="17.25" hidden="1">
      <c r="A86" s="313">
        <v>1</v>
      </c>
      <c r="B86" s="144" t="s">
        <v>15</v>
      </c>
      <c r="C86" s="147"/>
      <c r="D86" s="147"/>
      <c r="E86" s="147"/>
      <c r="F86" s="108"/>
      <c r="G86" s="188"/>
      <c r="H86" s="315">
        <f>+H11-F88</f>
        <v>-2698.5399999999877</v>
      </c>
      <c r="I86" s="30"/>
      <c r="J86" s="30"/>
      <c r="K86" s="420" t="str">
        <f t="shared" si="20"/>
        <v/>
      </c>
      <c r="L86" s="420" t="str">
        <f t="shared" si="21"/>
        <v/>
      </c>
      <c r="M86" s="420" t="str">
        <f t="shared" si="22"/>
        <v/>
      </c>
    </row>
    <row r="87" spans="1:13" s="25" customFormat="1" ht="17.25" hidden="1">
      <c r="A87" s="313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0"/>
        <v/>
      </c>
      <c r="L87" s="420" t="str">
        <f t="shared" si="21"/>
        <v/>
      </c>
      <c r="M87" s="420" t="str">
        <f t="shared" si="22"/>
        <v/>
      </c>
    </row>
    <row r="88" spans="1:13" s="25" customFormat="1" ht="34.5">
      <c r="A88" s="337" t="s">
        <v>38</v>
      </c>
      <c r="B88" s="338" t="s">
        <v>39</v>
      </c>
      <c r="C88" s="351">
        <f>C12+C13-C30</f>
        <v>1485.3741666666574</v>
      </c>
      <c r="D88" s="351">
        <f>D12+D13-D30</f>
        <v>3.0499999999883585</v>
      </c>
      <c r="E88" s="351">
        <f>E12+E13-E30</f>
        <v>1395.5249999999942</v>
      </c>
      <c r="F88" s="351">
        <f>F12+F13-F30</f>
        <v>4839.7399999999761</v>
      </c>
      <c r="G88" s="340"/>
      <c r="H88" s="441" t="s">
        <v>189</v>
      </c>
      <c r="I88" s="441"/>
      <c r="J88" s="112"/>
      <c r="K88" s="420" t="str">
        <f t="shared" si="20"/>
        <v>սխալ</v>
      </c>
      <c r="L88" s="420" t="str">
        <f t="shared" si="21"/>
        <v/>
      </c>
      <c r="M88" s="420" t="str">
        <f t="shared" si="22"/>
        <v/>
      </c>
    </row>
    <row r="89" spans="1:13" s="25" customFormat="1" ht="17.25">
      <c r="A89" s="166"/>
      <c r="B89" s="342"/>
      <c r="C89" s="343"/>
      <c r="D89" s="343"/>
      <c r="E89" s="343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17.25" hidden="1">
      <c r="B90" s="344" t="s">
        <v>2</v>
      </c>
      <c r="C90" s="345"/>
      <c r="D90" s="345"/>
      <c r="E90" s="186" t="s">
        <v>286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6"/>
      <c r="H91" s="347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16.5" hidden="1" customHeight="1">
      <c r="B92" s="348" t="s">
        <v>6</v>
      </c>
      <c r="C92" s="30"/>
      <c r="D92" s="30"/>
      <c r="E92" s="186" t="s">
        <v>287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2"/>
      <c r="C93" s="27"/>
      <c r="D93" s="27"/>
      <c r="E93" s="183" t="s">
        <v>92</v>
      </c>
      <c r="F93" s="183"/>
      <c r="G93" s="346"/>
      <c r="H93" s="347"/>
      <c r="I93" s="27"/>
      <c r="J93" s="27"/>
      <c r="K93" s="146"/>
      <c r="L93" s="146"/>
      <c r="M93" s="146"/>
    </row>
    <row r="94" spans="1:13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9" t="s">
        <v>210</v>
      </c>
      <c r="C95" s="439"/>
      <c r="D95" s="439"/>
      <c r="E95" s="439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504825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view="pageBreakPreview" topLeftCell="A28" zoomScaleSheetLayoutView="100" workbookViewId="0">
      <selection activeCell="I52" sqref="I52"/>
    </sheetView>
  </sheetViews>
  <sheetFormatPr defaultColWidth="9.140625" defaultRowHeight="13.5"/>
  <cols>
    <col min="1" max="1" width="6.7109375" style="38" customWidth="1"/>
    <col min="2" max="2" width="62.7109375" style="8" customWidth="1"/>
    <col min="3" max="3" width="15.85546875" style="6" customWidth="1"/>
    <col min="4" max="4" width="17" style="6" customWidth="1"/>
    <col min="5" max="5" width="16.5703125" style="6" customWidth="1"/>
    <col min="6" max="6" width="44.85546875" style="6" customWidth="1"/>
    <col min="7" max="7" width="28" style="6" customWidth="1"/>
    <col min="8" max="8" width="13.85546875" style="6" customWidth="1"/>
    <col min="9" max="16384" width="9.140625" style="6"/>
  </cols>
  <sheetData>
    <row r="1" spans="1:9" ht="21" customHeight="1">
      <c r="A1" s="445" t="s">
        <v>53</v>
      </c>
      <c r="B1" s="445"/>
      <c r="C1" s="445"/>
      <c r="D1" s="445"/>
      <c r="E1" s="445"/>
      <c r="F1" s="445"/>
    </row>
    <row r="2" spans="1:9" s="7" customFormat="1" ht="20.25">
      <c r="A2" s="437" t="str">
        <f>+'Ekamut-caxs'!A7</f>
        <v xml:space="preserve">«Երևանի հ․93 մսուր-մանկապարտեզ» ՀՈԱԿ-ի </v>
      </c>
      <c r="B2" s="437"/>
      <c r="C2" s="437"/>
      <c r="D2" s="437"/>
      <c r="E2" s="437"/>
      <c r="F2" s="437"/>
      <c r="G2" s="4"/>
      <c r="H2" s="4"/>
    </row>
    <row r="3" spans="1:9" ht="41.25" customHeight="1">
      <c r="A3" s="446" t="s">
        <v>276</v>
      </c>
      <c r="B3" s="446"/>
      <c r="C3" s="446"/>
      <c r="D3" s="446"/>
      <c r="E3" s="446"/>
      <c r="F3" s="446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5" t="s">
        <v>214</v>
      </c>
    </row>
    <row r="6" spans="1:9" s="7" customFormat="1" ht="17.25">
      <c r="A6" s="152" t="s">
        <v>7</v>
      </c>
      <c r="B6" s="379" t="s">
        <v>137</v>
      </c>
      <c r="C6" s="142">
        <f>SUM(C7:C8,C11,C14:C19,C22:C23)</f>
        <v>113133.6</v>
      </c>
      <c r="D6" s="142">
        <f>SUM(D7:D8,D11,D14:D19,D22:D23)</f>
        <v>118757.26000000001</v>
      </c>
      <c r="E6" s="142">
        <f t="shared" ref="E6:E63" si="0">D6-C6</f>
        <v>5623.6600000000035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100377.3</v>
      </c>
      <c r="D7" s="109">
        <f>+'Ekamut-caxs'!D11</f>
        <v>106155.2</v>
      </c>
      <c r="E7" s="109">
        <f t="shared" si="0"/>
        <v>5777.8999999999942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72</v>
      </c>
      <c r="D9" s="387">
        <f>+'Ekamut-caxs'!D13</f>
        <v>72</v>
      </c>
      <c r="E9" s="392">
        <f t="shared" si="0"/>
        <v>0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7426</v>
      </c>
      <c r="D11" s="109">
        <f>SUM(D12:D13)</f>
        <v>7227.9599999999991</v>
      </c>
      <c r="E11" s="109">
        <f t="shared" si="0"/>
        <v>-198.04000000000087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5537.1</v>
      </c>
      <c r="D12" s="387">
        <f>+'Ekamut-caxs'!D16</f>
        <v>4200.8599999999997</v>
      </c>
      <c r="E12" s="392">
        <f t="shared" si="0"/>
        <v>-1336.2400000000007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1888.9</v>
      </c>
      <c r="D13" s="387">
        <f>+'Ekamut-caxs'!D17</f>
        <v>3027.1</v>
      </c>
      <c r="E13" s="392">
        <f t="shared" si="0"/>
        <v>1138.1999999999998</v>
      </c>
      <c r="F13" s="387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56</v>
      </c>
      <c r="D14" s="109">
        <f>+'Ekamut-caxs'!D19</f>
        <v>100</v>
      </c>
      <c r="E14" s="109">
        <f t="shared" si="0"/>
        <v>44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5189</v>
      </c>
      <c r="D19" s="110">
        <f>SUM(D20:D21)</f>
        <v>5189</v>
      </c>
      <c r="E19" s="109">
        <f t="shared" si="0"/>
        <v>0</v>
      </c>
      <c r="F19" s="105"/>
    </row>
    <row r="20" spans="1:7" s="393" customFormat="1" ht="17.25">
      <c r="A20" s="390">
        <f>+A19+0.1</f>
        <v>5.0999999999999996</v>
      </c>
      <c r="B20" s="391" t="str">
        <f>+'Ekamut-caxs'!B25</f>
        <v xml:space="preserve">ոչ ընթացիկ </v>
      </c>
      <c r="C20" s="387">
        <v>5189</v>
      </c>
      <c r="D20" s="387">
        <f>+'Ekamut-caxs'!D25</f>
        <v>5189</v>
      </c>
      <c r="E20" s="392">
        <f t="shared" si="0"/>
        <v>0</v>
      </c>
      <c r="F20" s="387"/>
    </row>
    <row r="21" spans="1:7" s="393" customFormat="1" ht="17.25" hidden="1">
      <c r="A21" s="390">
        <f>+A20+0.1</f>
        <v>5.1999999999999993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13.3</v>
      </c>
      <c r="D23" s="109">
        <f>+'Ekamut-caxs'!D18</f>
        <v>13.1</v>
      </c>
      <c r="E23" s="109">
        <f>D23-C23</f>
        <v>-0.20000000000000107</v>
      </c>
      <c r="F23" s="109"/>
      <c r="G23" s="32" t="s">
        <v>283</v>
      </c>
    </row>
    <row r="24" spans="1:7" s="7" customFormat="1" ht="17.25">
      <c r="A24" s="152" t="s">
        <v>11</v>
      </c>
      <c r="B24" s="379" t="s">
        <v>138</v>
      </c>
      <c r="C24" s="380">
        <f>SUM(C25,C28:C34,C38:C59,C61:C62)</f>
        <v>113133.6</v>
      </c>
      <c r="D24" s="380">
        <f>SUM(D25,D28:D34,D38:D59,D61:D62)</f>
        <v>118657.32000000002</v>
      </c>
      <c r="E24" s="142">
        <f t="shared" si="0"/>
        <v>5523.7200000000157</v>
      </c>
      <c r="F24" s="142"/>
      <c r="G24" s="423">
        <f>C28+C29+C30+C31+C32+C33+C34+C39+C40+C41+C42+C43+C44+C45+C48+C49+C50+C51+C52+C54+C57+C59+C62</f>
        <v>38298.300000000003</v>
      </c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74835.3</v>
      </c>
      <c r="D25" s="110">
        <f>+'Ekamut-caxs'!D32</f>
        <v>76540.100000000006</v>
      </c>
      <c r="E25" s="109">
        <f t="shared" si="0"/>
        <v>1704.8000000000029</v>
      </c>
      <c r="F25" s="105"/>
    </row>
    <row r="26" spans="1:7" s="393" customFormat="1" ht="17.25" hidden="1">
      <c r="A26" s="390">
        <v>1.1000000000000001</v>
      </c>
      <c r="B26" s="391" t="str">
        <f>+'Ekamut-caxs'!B33</f>
        <v>վճարովի ծառայության գծով</v>
      </c>
      <c r="C26" s="387"/>
      <c r="D26" s="387">
        <f>+'Ekamut-caxs'!D33</f>
        <v>0</v>
      </c>
      <c r="E26" s="392">
        <f>D26-C26</f>
        <v>0</v>
      </c>
      <c r="F26" s="387"/>
    </row>
    <row r="27" spans="1:7" s="393" customFormat="1" ht="17.25">
      <c r="A27" s="390">
        <v>1.1000000000000001</v>
      </c>
      <c r="B27" s="391" t="s">
        <v>259</v>
      </c>
      <c r="C27" s="387">
        <v>4822.5</v>
      </c>
      <c r="D27" s="387">
        <f>+'Ekamut-caxs'!D34</f>
        <v>0</v>
      </c>
      <c r="E27" s="392">
        <f>D27-C27</f>
        <v>-4822.5</v>
      </c>
      <c r="F27" s="387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20112.400000000001</v>
      </c>
      <c r="D28" s="110">
        <f>+'Ekamut-caxs'!D35</f>
        <v>23492.82</v>
      </c>
      <c r="E28" s="109">
        <f t="shared" si="0"/>
        <v>3380.4199999999983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4231.6000000000004</v>
      </c>
      <c r="D29" s="110">
        <f>+'Ekamut-caxs'!D36</f>
        <v>4524.5</v>
      </c>
      <c r="E29" s="109">
        <f t="shared" si="0"/>
        <v>292.89999999999964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2114.3000000000002</v>
      </c>
      <c r="D30" s="110">
        <f>+'Ekamut-caxs'!D37</f>
        <v>2114.3000000000002</v>
      </c>
      <c r="E30" s="109">
        <f t="shared" si="0"/>
        <v>0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481.2</v>
      </c>
      <c r="D31" s="110">
        <f>+'Ekamut-caxs'!D38</f>
        <v>483.3</v>
      </c>
      <c r="E31" s="109">
        <f t="shared" si="0"/>
        <v>2.1000000000000227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102</v>
      </c>
      <c r="D32" s="110">
        <f>+'Ekamut-caxs'!D39</f>
        <v>102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118.8</v>
      </c>
      <c r="D34" s="110">
        <f>SUM(D35:D37)</f>
        <v>153.6</v>
      </c>
      <c r="E34" s="109">
        <f t="shared" si="0"/>
        <v>34.799999999999997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52.8</v>
      </c>
      <c r="D35" s="387">
        <f>+'Ekamut-caxs'!D42</f>
        <v>57.6</v>
      </c>
      <c r="E35" s="392">
        <f t="shared" si="0"/>
        <v>4.8000000000000043</v>
      </c>
      <c r="F35" s="387"/>
    </row>
    <row r="36" spans="1:7" s="393" customFormat="1" ht="17.25" hidden="1">
      <c r="A36" s="390">
        <v>8.1999999999999993</v>
      </c>
      <c r="B36" s="391" t="str">
        <f>+'Ekamut-caxs'!B43</f>
        <v>րոպեավճար</v>
      </c>
      <c r="C36" s="387"/>
      <c r="D36" s="387">
        <f>+'Ekamut-caxs'!D43</f>
        <v>0</v>
      </c>
      <c r="E36" s="392">
        <f t="shared" si="0"/>
        <v>0</v>
      </c>
      <c r="F36" s="387"/>
    </row>
    <row r="37" spans="1:7" s="393" customFormat="1" ht="17.25">
      <c r="A37" s="390">
        <v>8.1999999999999993</v>
      </c>
      <c r="B37" s="391" t="str">
        <f>+'Ekamut-caxs'!B44</f>
        <v>ինտերնետ կապ</v>
      </c>
      <c r="C37" s="387">
        <v>66</v>
      </c>
      <c r="D37" s="387">
        <f>+'Ekamut-caxs'!D44</f>
        <v>96</v>
      </c>
      <c r="E37" s="392">
        <f t="shared" si="0"/>
        <v>30</v>
      </c>
      <c r="F37" s="387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10">
        <v>1175</v>
      </c>
      <c r="D39" s="110">
        <f>+'Ekamut-caxs'!D46</f>
        <v>1176</v>
      </c>
      <c r="E39" s="109">
        <f t="shared" si="0"/>
        <v>1</v>
      </c>
      <c r="F39" s="105"/>
      <c r="G39" s="5"/>
    </row>
    <row r="40" spans="1:7" s="19" customFormat="1" ht="17.25">
      <c r="A40" s="21">
        <f t="shared" ref="A40:A58" si="3">+A39+1</f>
        <v>10</v>
      </c>
      <c r="B40" s="144" t="str">
        <f>+'Ekamut-caxs'!B47</f>
        <v>Գրասենյակային ապրանքների գծով</v>
      </c>
      <c r="C40" s="110">
        <v>207.5</v>
      </c>
      <c r="D40" s="110">
        <f>+'Ekamut-caxs'!D47</f>
        <v>223.2</v>
      </c>
      <c r="E40" s="109">
        <f t="shared" si="0"/>
        <v>15.699999999999989</v>
      </c>
      <c r="F40" s="105"/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1692.8</v>
      </c>
      <c r="D41" s="110">
        <f>+'Ekamut-caxs'!D48</f>
        <v>440</v>
      </c>
      <c r="E41" s="109">
        <f t="shared" si="0"/>
        <v>-1252.8</v>
      </c>
      <c r="F41" s="105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1725.9</v>
      </c>
      <c r="D42" s="110">
        <f>+'Ekamut-caxs'!D49</f>
        <v>310</v>
      </c>
      <c r="E42" s="109">
        <f t="shared" si="0"/>
        <v>-1415.9</v>
      </c>
      <c r="F42" s="105"/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>
        <v>32.9</v>
      </c>
      <c r="D43" s="110">
        <f>+'Ekamut-caxs'!D50</f>
        <v>50</v>
      </c>
      <c r="E43" s="109">
        <f>D43-C43</f>
        <v>17.100000000000001</v>
      </c>
      <c r="F43" s="105"/>
    </row>
    <row r="44" spans="1:7" s="19" customFormat="1" ht="17.25">
      <c r="A44" s="21">
        <v>14</v>
      </c>
      <c r="B44" s="144" t="str">
        <f>+'Ekamut-caxs'!B52</f>
        <v>Ընթացիկ վերանորոգման գծով</v>
      </c>
      <c r="C44" s="109">
        <v>519.4</v>
      </c>
      <c r="D44" s="110">
        <f>+'Ekamut-caxs'!D52</f>
        <v>400</v>
      </c>
      <c r="E44" s="109">
        <f t="shared" si="0"/>
        <v>-119.39999999999998</v>
      </c>
      <c r="F44" s="105"/>
    </row>
    <row r="45" spans="1:7" s="19" customFormat="1" ht="17.25">
      <c r="A45" s="21">
        <f t="shared" si="3"/>
        <v>15</v>
      </c>
      <c r="B45" s="144" t="str">
        <f>+'Ekamut-caxs'!B53</f>
        <v>Ջեռուցման համակարգի սպասարկման գծով</v>
      </c>
      <c r="C45" s="109">
        <v>124.8</v>
      </c>
      <c r="D45" s="110">
        <f>+'Ekamut-caxs'!D53</f>
        <v>124.9</v>
      </c>
      <c r="E45" s="109">
        <f>D45-C45</f>
        <v>0.10000000000000853</v>
      </c>
      <c r="F45" s="105"/>
    </row>
    <row r="46" spans="1:7" s="19" customFormat="1" ht="17.25" hidden="1">
      <c r="A46" s="21">
        <f t="shared" si="3"/>
        <v>16</v>
      </c>
      <c r="B46" s="144" t="str">
        <f>+'Ekamut-caxs'!B54</f>
        <v>Կաթսայատան սպասարկման գծով</v>
      </c>
      <c r="C46" s="109"/>
      <c r="D46" s="110">
        <f>+'Ekamut-caxs'!D54</f>
        <v>0</v>
      </c>
      <c r="E46" s="109">
        <f>D46-C46</f>
        <v>0</v>
      </c>
      <c r="F46" s="109"/>
    </row>
    <row r="47" spans="1:7" s="19" customFormat="1" ht="17.25" hidden="1">
      <c r="A47" s="21">
        <f t="shared" si="3"/>
        <v>17</v>
      </c>
      <c r="B47" s="144" t="str">
        <f>+'Ekamut-caxs'!B55</f>
        <v>Սպասարկման և կոմունալ համավճարների գծով</v>
      </c>
      <c r="C47" s="109"/>
      <c r="D47" s="110">
        <f>+'Ekamut-caxs'!D55</f>
        <v>0</v>
      </c>
      <c r="E47" s="109">
        <f>D47-C47</f>
        <v>0</v>
      </c>
      <c r="F47" s="109"/>
    </row>
    <row r="48" spans="1:7" s="19" customFormat="1" ht="17.25">
      <c r="A48" s="21">
        <v>16</v>
      </c>
      <c r="B48" s="144" t="str">
        <f>+'Ekamut-caxs'!B56</f>
        <v>Գնումների համակարգողի ծառայության գծով</v>
      </c>
      <c r="C48" s="110">
        <v>108</v>
      </c>
      <c r="D48" s="110">
        <f>+'Ekamut-caxs'!D56</f>
        <v>125</v>
      </c>
      <c r="E48" s="109">
        <f t="shared" si="0"/>
        <v>17</v>
      </c>
      <c r="F48" s="105"/>
    </row>
    <row r="49" spans="1:7" s="19" customFormat="1" ht="17.25">
      <c r="A49" s="21">
        <f t="shared" si="3"/>
        <v>17</v>
      </c>
      <c r="B49" s="144" t="str">
        <f>+'Ekamut-caxs'!B57</f>
        <v>Համակարգիչների տեխնիկական սպասարկման գծով</v>
      </c>
      <c r="C49" s="110">
        <v>22</v>
      </c>
      <c r="D49" s="110">
        <f>+'Ekamut-caxs'!D57</f>
        <v>60</v>
      </c>
      <c r="E49" s="109">
        <f t="shared" si="0"/>
        <v>38</v>
      </c>
      <c r="F49" s="105"/>
    </row>
    <row r="50" spans="1:7" s="19" customFormat="1" ht="17.25">
      <c r="A50" s="21">
        <f t="shared" si="3"/>
        <v>18</v>
      </c>
      <c r="B50" s="144" t="str">
        <f>+'Ekamut-caxs'!B58</f>
        <v>Համակարգչային ծրագրի և կայքի սպասարկման գծով</v>
      </c>
      <c r="C50" s="109">
        <v>107</v>
      </c>
      <c r="D50" s="110">
        <f>+'Ekamut-caxs'!D58</f>
        <v>122</v>
      </c>
      <c r="E50" s="109">
        <f t="shared" si="0"/>
        <v>15</v>
      </c>
      <c r="F50" s="105"/>
      <c r="G50" s="5"/>
    </row>
    <row r="51" spans="1:7" s="19" customFormat="1" ht="17.25">
      <c r="A51" s="21">
        <f t="shared" si="3"/>
        <v>19</v>
      </c>
      <c r="B51" s="144" t="str">
        <f>+'Ekamut-caxs'!B59</f>
        <v>էլ․ստորագրության գծով</v>
      </c>
      <c r="C51" s="109">
        <v>3</v>
      </c>
      <c r="D51" s="110">
        <v>6</v>
      </c>
      <c r="E51" s="109">
        <f t="shared" ref="E51:E62" si="4">D51-C51</f>
        <v>3</v>
      </c>
      <c r="F51" s="109"/>
    </row>
    <row r="52" spans="1:7" s="19" customFormat="1" ht="17.25">
      <c r="A52" s="21">
        <f t="shared" si="3"/>
        <v>20</v>
      </c>
      <c r="B52" s="144" t="str">
        <f>+'Ekamut-caxs'!B60</f>
        <v>Հայտարարության գծով</v>
      </c>
      <c r="C52" s="109">
        <v>5.5</v>
      </c>
      <c r="D52" s="110">
        <f>+'Ekamut-caxs'!D60</f>
        <v>20</v>
      </c>
      <c r="E52" s="109">
        <f t="shared" si="4"/>
        <v>14.5</v>
      </c>
      <c r="F52" s="105"/>
    </row>
    <row r="53" spans="1:7" s="19" customFormat="1" ht="17.25">
      <c r="A53" s="21">
        <f t="shared" si="3"/>
        <v>21</v>
      </c>
      <c r="B53" s="144" t="str">
        <f>+'Ekamut-caxs'!B61</f>
        <v>Բաժանորդագրության գծով</v>
      </c>
      <c r="C53" s="109"/>
      <c r="D53" s="110">
        <v>20</v>
      </c>
      <c r="E53" s="109">
        <f t="shared" si="4"/>
        <v>20</v>
      </c>
      <c r="F53" s="109"/>
    </row>
    <row r="54" spans="1:7" s="19" customFormat="1" ht="17.25">
      <c r="A54" s="21">
        <f t="shared" si="3"/>
        <v>22</v>
      </c>
      <c r="B54" s="144" t="str">
        <f>+'Ekamut-caxs'!B62</f>
        <v>Վերապատրաստման գծով</v>
      </c>
      <c r="C54" s="109">
        <v>55.2</v>
      </c>
      <c r="D54" s="110">
        <f>+'Ekamut-caxs'!D62</f>
        <v>72</v>
      </c>
      <c r="E54" s="109">
        <f t="shared" si="4"/>
        <v>16.799999999999997</v>
      </c>
      <c r="F54" s="109"/>
    </row>
    <row r="55" spans="1:7" s="19" customFormat="1" ht="17.25">
      <c r="A55" s="21">
        <f t="shared" si="3"/>
        <v>23</v>
      </c>
      <c r="B55" s="7" t="s">
        <v>264</v>
      </c>
      <c r="C55" s="109"/>
      <c r="D55" s="110">
        <f>+'Ekamut-caxs'!D63</f>
        <v>100</v>
      </c>
      <c r="E55" s="109">
        <f t="shared" si="4"/>
        <v>100</v>
      </c>
      <c r="F55" s="109"/>
    </row>
    <row r="56" spans="1:7" s="19" customFormat="1" ht="17.25">
      <c r="A56" s="21">
        <f t="shared" si="3"/>
        <v>24</v>
      </c>
      <c r="B56" s="144" t="s">
        <v>261</v>
      </c>
      <c r="C56" s="109"/>
      <c r="D56" s="110">
        <f>+'Ekamut-caxs'!D64</f>
        <v>0</v>
      </c>
      <c r="E56" s="109">
        <f t="shared" si="4"/>
        <v>0</v>
      </c>
      <c r="F56" s="109"/>
    </row>
    <row r="57" spans="1:7" s="19" customFormat="1" ht="17.25">
      <c r="A57" s="21">
        <v>25</v>
      </c>
      <c r="B57" s="144" t="str">
        <f>+'Ekamut-caxs'!B65</f>
        <v>Դուրսգրվող գույքի վերագնահատման գծով</v>
      </c>
      <c r="C57" s="109">
        <v>100</v>
      </c>
      <c r="D57" s="110">
        <f>+'Ekamut-caxs'!D65</f>
        <v>50</v>
      </c>
      <c r="E57" s="109">
        <f>D57-C57</f>
        <v>-50</v>
      </c>
      <c r="F57" s="371"/>
    </row>
    <row r="58" spans="1:7" s="19" customFormat="1" ht="17.25" hidden="1">
      <c r="A58" s="21">
        <f t="shared" si="3"/>
        <v>26</v>
      </c>
      <c r="B58" s="144" t="str">
        <f>+'Ekamut-caxs'!B66</f>
        <v>Կրակմարիչների լիցքավորում</v>
      </c>
      <c r="C58" s="109"/>
      <c r="D58" s="110">
        <f>+'Ekamut-caxs'!D66</f>
        <v>0</v>
      </c>
      <c r="E58" s="109">
        <f>D58-C58</f>
        <v>0</v>
      </c>
      <c r="F58" s="109"/>
      <c r="G58" s="32" t="s">
        <v>283</v>
      </c>
    </row>
    <row r="59" spans="1:7" s="19" customFormat="1" ht="17.25">
      <c r="A59" s="21">
        <v>26</v>
      </c>
      <c r="B59" s="144" t="str">
        <f>+'Ekamut-caxs'!B67</f>
        <v>Հիմնական միջոցների մաշվածության գծով, որից՝</v>
      </c>
      <c r="C59" s="109">
        <v>5189</v>
      </c>
      <c r="D59" s="110">
        <f>+'Ekamut-caxs'!D67</f>
        <v>5189</v>
      </c>
      <c r="E59" s="109">
        <f t="shared" si="4"/>
        <v>0</v>
      </c>
      <c r="F59" s="109"/>
    </row>
    <row r="60" spans="1:7" s="393" customFormat="1" ht="17.25">
      <c r="A60" s="390">
        <f>+A59+0.1</f>
        <v>26.1</v>
      </c>
      <c r="B60" s="391" t="str">
        <f>+'Ekamut-caxs'!B68</f>
        <v>պայմանով (անհատույց) ստացված</v>
      </c>
      <c r="C60" s="387">
        <v>5179</v>
      </c>
      <c r="D60" s="387">
        <f>+'Ekamut-caxs'!D68</f>
        <v>5189</v>
      </c>
      <c r="E60" s="392">
        <f t="shared" si="4"/>
        <v>10</v>
      </c>
      <c r="F60" s="387"/>
    </row>
    <row r="61" spans="1:7" s="19" customFormat="1" ht="17.25" hidden="1">
      <c r="A61" s="21">
        <f>+A59+1</f>
        <v>27</v>
      </c>
      <c r="B61" s="144" t="str">
        <f>+'Ekamut-caxs'!B69</f>
        <v xml:space="preserve">Չփոխհատուցվող հարկերի գծով </v>
      </c>
      <c r="C61" s="109"/>
      <c r="D61" s="110">
        <f>+'Ekamut-caxs'!D69</f>
        <v>0</v>
      </c>
      <c r="E61" s="109">
        <f t="shared" si="4"/>
        <v>0</v>
      </c>
      <c r="F61" s="109"/>
    </row>
    <row r="62" spans="1:7" s="19" customFormat="1" ht="17.25">
      <c r="A62" s="21">
        <v>27</v>
      </c>
      <c r="B62" s="144" t="str">
        <f>+'Ekamut-caxs'!B70</f>
        <v>Այլ ծախսերի գծով</v>
      </c>
      <c r="C62" s="109">
        <v>10</v>
      </c>
      <c r="D62" s="110">
        <f>+'Ekamut-caxs'!D70</f>
        <v>2698.6</v>
      </c>
      <c r="E62" s="109">
        <f t="shared" si="4"/>
        <v>2688.6</v>
      </c>
      <c r="F62" s="109"/>
    </row>
    <row r="63" spans="1:7" s="12" customFormat="1" ht="17.25">
      <c r="A63" s="381"/>
      <c r="B63" s="382" t="s">
        <v>78</v>
      </c>
      <c r="C63" s="142">
        <f>C6-C24</f>
        <v>0</v>
      </c>
      <c r="D63" s="142">
        <f>D6-D24</f>
        <v>99.939999999987776</v>
      </c>
      <c r="E63" s="142">
        <f t="shared" si="0"/>
        <v>99.939999999987776</v>
      </c>
      <c r="F63" s="142"/>
    </row>
    <row r="64" spans="1:7" s="12" customFormat="1" ht="14.25">
      <c r="A64" s="44"/>
      <c r="B64" s="103"/>
      <c r="C64" s="114"/>
      <c r="D64" s="114"/>
      <c r="E64" s="114"/>
      <c r="F64" s="114"/>
    </row>
    <row r="65" spans="2:6" ht="24.75" customHeight="1">
      <c r="B65" s="383" t="s">
        <v>2</v>
      </c>
      <c r="C65" s="46"/>
      <c r="D65" s="345"/>
      <c r="E65" s="186" t="s">
        <v>286</v>
      </c>
      <c r="F65" s="186"/>
    </row>
    <row r="66" spans="2:6" ht="9.75" customHeight="1">
      <c r="B66" s="384"/>
      <c r="C66" s="67"/>
      <c r="D66" s="14"/>
      <c r="E66" s="183" t="s">
        <v>92</v>
      </c>
      <c r="F66" s="183"/>
    </row>
    <row r="67" spans="2:6" ht="24.75" customHeight="1">
      <c r="B67" s="383" t="s">
        <v>6</v>
      </c>
      <c r="C67" s="46"/>
      <c r="D67" s="30"/>
      <c r="E67" s="186" t="s">
        <v>287</v>
      </c>
      <c r="F67" s="186"/>
    </row>
    <row r="68" spans="2:6" ht="11.25" customHeight="1">
      <c r="B68" s="65"/>
      <c r="C68" s="67"/>
      <c r="D68" s="27"/>
      <c r="E68" s="183" t="s">
        <v>92</v>
      </c>
      <c r="F68" s="183"/>
    </row>
    <row r="69" spans="2:6">
      <c r="B69" s="385" t="s">
        <v>1</v>
      </c>
      <c r="C69" s="67"/>
      <c r="D69" s="67"/>
      <c r="E69" s="67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4" zoomScaleSheetLayoutView="100" workbookViewId="0">
      <selection activeCell="I52" sqref="I5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6.140625" style="6" customWidth="1"/>
    <col min="5" max="5" width="15.285156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5" t="s">
        <v>79</v>
      </c>
      <c r="B1" s="445"/>
      <c r="C1" s="445"/>
      <c r="D1" s="445"/>
      <c r="E1" s="445"/>
      <c r="F1" s="445"/>
    </row>
    <row r="2" spans="1:20" s="7" customFormat="1" ht="20.25">
      <c r="A2" s="437" t="str">
        <f>+'Ekamut-caxs'!A7</f>
        <v xml:space="preserve">«Երևանի հ․93 մսուր-մանկապարտեզ» ՀՈԱԿ-ի </v>
      </c>
      <c r="B2" s="437"/>
      <c r="C2" s="437"/>
      <c r="D2" s="437"/>
      <c r="E2" s="437"/>
      <c r="F2" s="43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277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3107.7</v>
      </c>
      <c r="D6" s="351">
        <f>+C82</f>
        <v>3697.2999999999884</v>
      </c>
      <c r="E6" s="106">
        <f t="shared" ref="E6:E68" si="0">D6-C6</f>
        <v>589.59999999998854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6">
        <f>SUM(C8,C12,C9,C16:C23)</f>
        <v>110448.2</v>
      </c>
      <c r="D7" s="106">
        <f>SUM(D8:D9,D12,D16:D23)</f>
        <v>113555.16</v>
      </c>
      <c r="E7" s="106">
        <f>D7-C7</f>
        <v>3106.9600000000064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102111</v>
      </c>
      <c r="D8" s="108">
        <f>+'Dramakan hosqer'!F14</f>
        <v>106155.2</v>
      </c>
      <c r="E8" s="108">
        <f>D8-C8</f>
        <v>4044.1999999999971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55.2</v>
      </c>
      <c r="D9" s="108">
        <f>SUM(D10:D11)</f>
        <v>72</v>
      </c>
      <c r="E9" s="108">
        <f t="shared" ref="E9:E15" si="1">D9-C9</f>
        <v>16.799999999999997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55.2</v>
      </c>
      <c r="D10" s="319">
        <f>+'Dramakan hosqer'!F16</f>
        <v>72</v>
      </c>
      <c r="E10" s="386">
        <f t="shared" si="1"/>
        <v>16.799999999999997</v>
      </c>
      <c r="F10" s="387"/>
      <c r="G10" s="388"/>
      <c r="H10" s="324"/>
      <c r="I10" s="324"/>
      <c r="J10" s="324"/>
      <c r="K10" s="324"/>
      <c r="L10" s="324"/>
      <c r="M10" s="324"/>
      <c r="N10" s="389"/>
      <c r="O10" s="389"/>
      <c r="P10" s="389"/>
      <c r="Q10" s="389"/>
      <c r="R10" s="389"/>
      <c r="S10" s="389"/>
      <c r="T10" s="389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6">
        <f t="shared" si="1"/>
        <v>0</v>
      </c>
      <c r="F11" s="387"/>
      <c r="G11" s="388"/>
      <c r="H11" s="324"/>
      <c r="I11" s="324"/>
      <c r="J11" s="324"/>
      <c r="K11" s="324"/>
      <c r="L11" s="324"/>
      <c r="M11" s="324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8226</v>
      </c>
      <c r="D12" s="108">
        <f>SUM(D13:D15)</f>
        <v>7227.9599999999991</v>
      </c>
      <c r="E12" s="108">
        <f t="shared" si="1"/>
        <v>-998.04000000000087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5537.1</v>
      </c>
      <c r="D13" s="319">
        <f>+'Dramakan hosqer'!F19</f>
        <v>4200.8599999999997</v>
      </c>
      <c r="E13" s="386">
        <f t="shared" si="1"/>
        <v>-1336.2400000000007</v>
      </c>
      <c r="F13" s="387"/>
      <c r="G13" s="388"/>
      <c r="H13" s="324"/>
      <c r="I13" s="324"/>
      <c r="J13" s="324"/>
      <c r="K13" s="324"/>
      <c r="L13" s="324"/>
      <c r="M13" s="324"/>
      <c r="N13" s="389"/>
      <c r="O13" s="389"/>
      <c r="P13" s="389"/>
      <c r="Q13" s="389"/>
      <c r="R13" s="389"/>
      <c r="S13" s="389"/>
      <c r="T13" s="389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1888.9</v>
      </c>
      <c r="D14" s="319">
        <f>+'Dramakan hosqer'!F20</f>
        <v>3027.1</v>
      </c>
      <c r="E14" s="386">
        <f t="shared" si="1"/>
        <v>1138.1999999999998</v>
      </c>
      <c r="F14" s="387"/>
      <c r="G14" s="388"/>
      <c r="H14" s="324"/>
      <c r="I14" s="324"/>
      <c r="J14" s="324"/>
      <c r="K14" s="324"/>
      <c r="L14" s="324"/>
      <c r="M14" s="324"/>
      <c r="N14" s="389"/>
      <c r="O14" s="389"/>
      <c r="P14" s="389"/>
      <c r="Q14" s="389"/>
      <c r="R14" s="389"/>
      <c r="S14" s="389"/>
      <c r="T14" s="389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>
        <v>800</v>
      </c>
      <c r="D15" s="319">
        <f>+'Dramakan hosqer'!F21</f>
        <v>0</v>
      </c>
      <c r="E15" s="386">
        <f t="shared" si="1"/>
        <v>-800</v>
      </c>
      <c r="F15" s="387"/>
      <c r="G15" s="388"/>
      <c r="H15" s="324"/>
      <c r="I15" s="324"/>
      <c r="J15" s="324"/>
      <c r="K15" s="324"/>
      <c r="L15" s="324"/>
      <c r="M15" s="324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56</v>
      </c>
      <c r="D16" s="108">
        <f>+'Dramakan hosqer'!F22</f>
        <v>100</v>
      </c>
      <c r="E16" s="108">
        <f t="shared" si="0"/>
        <v>44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+C25+C67+C79</f>
        <v>109858.6</v>
      </c>
      <c r="D24" s="106">
        <f>+D25+D67+D79</f>
        <v>112412.72000000002</v>
      </c>
      <c r="E24" s="106">
        <f t="shared" si="0"/>
        <v>2554.1200000000099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SUM(C26,C29:C35,C39:C61,C65:C66)</f>
        <v>107629</v>
      </c>
      <c r="D25" s="106">
        <f>SUM(D26,D29:D35,D39:D61,D65:D66)</f>
        <v>112412.72000000002</v>
      </c>
      <c r="E25" s="106">
        <f t="shared" si="0"/>
        <v>4783.7200000000157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74873.899999999994</v>
      </c>
      <c r="D26" s="108">
        <f>+'Dramakan hosqer'!F32</f>
        <v>76540.100000000006</v>
      </c>
      <c r="E26" s="108">
        <f t="shared" si="0"/>
        <v>1666.2000000000116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 hidden="1">
      <c r="A27" s="316">
        <v>1.1000000000000001</v>
      </c>
      <c r="B27" s="317" t="str">
        <f>+'Dramakan hosqer'!B33</f>
        <v>վճարովի ծառայության գծով</v>
      </c>
      <c r="C27" s="319"/>
      <c r="D27" s="319">
        <f>+'Dramakan hosqer'!F33</f>
        <v>0</v>
      </c>
      <c r="E27" s="386">
        <f t="shared" si="0"/>
        <v>0</v>
      </c>
      <c r="F27" s="387"/>
      <c r="G27" s="388"/>
      <c r="H27" s="324"/>
      <c r="I27" s="324"/>
      <c r="J27" s="324"/>
      <c r="K27" s="324"/>
      <c r="L27" s="324"/>
      <c r="M27" s="324"/>
      <c r="N27" s="389"/>
      <c r="O27" s="389"/>
      <c r="P27" s="389"/>
      <c r="Q27" s="389"/>
      <c r="R27" s="389"/>
      <c r="S27" s="389"/>
      <c r="T27" s="389"/>
    </row>
    <row r="28" spans="1:20" s="325" customFormat="1" ht="17.25">
      <c r="A28" s="316">
        <v>1.1000000000000001</v>
      </c>
      <c r="B28" s="317" t="s">
        <v>263</v>
      </c>
      <c r="C28" s="319">
        <v>4822.5</v>
      </c>
      <c r="D28" s="319">
        <f>+'Dramakan hosqer'!F34</f>
        <v>0</v>
      </c>
      <c r="E28" s="386">
        <f t="shared" si="0"/>
        <v>-4822.5</v>
      </c>
      <c r="F28" s="387"/>
      <c r="G28" s="388"/>
      <c r="H28" s="324"/>
      <c r="I28" s="324"/>
      <c r="J28" s="324"/>
      <c r="K28" s="324"/>
      <c r="L28" s="324"/>
      <c r="M28" s="324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20243.099999999999</v>
      </c>
      <c r="D29" s="108">
        <f>+'Dramakan hosqer'!F35</f>
        <v>23492.82</v>
      </c>
      <c r="E29" s="108">
        <f t="shared" si="0"/>
        <v>3249.7200000000012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3837.6</v>
      </c>
      <c r="D30" s="108">
        <f>+'Dramakan hosqer'!F36</f>
        <v>4524.5</v>
      </c>
      <c r="E30" s="108">
        <f t="shared" si="0"/>
        <v>686.90000000000009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2115.1</v>
      </c>
      <c r="D31" s="108">
        <f>+'Dramakan hosqer'!F37</f>
        <v>2114.3000000000002</v>
      </c>
      <c r="E31" s="108">
        <f t="shared" si="0"/>
        <v>-0.79999999999972715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411.4</v>
      </c>
      <c r="D32" s="108">
        <f>+'Dramakan hosqer'!F38</f>
        <v>470.2</v>
      </c>
      <c r="E32" s="108">
        <f t="shared" si="0"/>
        <v>58.800000000000011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102</v>
      </c>
      <c r="D33" s="108">
        <f>+'Dramakan hosqer'!F39</f>
        <v>102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65</v>
      </c>
      <c r="D34" s="108">
        <f>+'Dramakan hosqer'!F40</f>
        <v>60</v>
      </c>
      <c r="E34" s="108">
        <f t="shared" si="0"/>
        <v>-5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129.6</v>
      </c>
      <c r="D35" s="108">
        <f>SUM(D36:D38)</f>
        <v>153.6</v>
      </c>
      <c r="E35" s="108">
        <f t="shared" si="0"/>
        <v>24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57.6</v>
      </c>
      <c r="E36" s="386">
        <f t="shared" si="0"/>
        <v>0</v>
      </c>
      <c r="F36" s="387"/>
      <c r="G36" s="388"/>
      <c r="H36" s="324"/>
      <c r="I36" s="324"/>
      <c r="J36" s="324"/>
      <c r="K36" s="324"/>
      <c r="L36" s="324"/>
      <c r="M36" s="324"/>
      <c r="N36" s="389"/>
      <c r="O36" s="389"/>
      <c r="P36" s="389"/>
      <c r="Q36" s="389"/>
      <c r="R36" s="389"/>
      <c r="S36" s="389"/>
      <c r="T36" s="389"/>
    </row>
    <row r="37" spans="1:20" s="325" customFormat="1" ht="17.25" hidden="1">
      <c r="A37" s="316">
        <v>8.1999999999999993</v>
      </c>
      <c r="B37" s="317" t="str">
        <f>+'Dramakan hosqer'!B43</f>
        <v>րոպեավճար</v>
      </c>
      <c r="C37" s="319"/>
      <c r="D37" s="319">
        <f>+'Dramakan hosqer'!F43</f>
        <v>0</v>
      </c>
      <c r="E37" s="386">
        <f t="shared" si="0"/>
        <v>0</v>
      </c>
      <c r="F37" s="387"/>
      <c r="G37" s="388"/>
      <c r="H37" s="324"/>
      <c r="I37" s="324"/>
      <c r="J37" s="324"/>
      <c r="K37" s="324"/>
      <c r="L37" s="324"/>
      <c r="M37" s="324"/>
      <c r="N37" s="389"/>
      <c r="O37" s="389"/>
      <c r="P37" s="389"/>
      <c r="Q37" s="389"/>
      <c r="R37" s="389"/>
      <c r="S37" s="389"/>
      <c r="T37" s="389"/>
    </row>
    <row r="38" spans="1:20" s="325" customFormat="1" ht="17.25">
      <c r="A38" s="316">
        <v>8.1999999999999993</v>
      </c>
      <c r="B38" s="317" t="str">
        <f>+'Dramakan hosqer'!B44</f>
        <v>ինտերնետ կապ</v>
      </c>
      <c r="C38" s="319">
        <v>72</v>
      </c>
      <c r="D38" s="319">
        <f>+'Dramakan hosqer'!F44</f>
        <v>96</v>
      </c>
      <c r="E38" s="386">
        <f t="shared" si="0"/>
        <v>24</v>
      </c>
      <c r="F38" s="387"/>
      <c r="G38" s="388"/>
      <c r="H38" s="324"/>
      <c r="I38" s="324"/>
      <c r="J38" s="324"/>
      <c r="K38" s="324"/>
      <c r="L38" s="324"/>
      <c r="M38" s="324"/>
      <c r="N38" s="389"/>
      <c r="O38" s="389"/>
      <c r="P38" s="389"/>
      <c r="Q38" s="389"/>
      <c r="R38" s="389"/>
      <c r="S38" s="389"/>
      <c r="T38" s="389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1176.2</v>
      </c>
      <c r="D40" s="108">
        <f>+'Dramakan hosqer'!F46</f>
        <v>1176</v>
      </c>
      <c r="E40" s="108">
        <f t="shared" si="0"/>
        <v>-0.20000000000004547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278.10000000000002</v>
      </c>
      <c r="D41" s="108">
        <f>+'Dramakan hosqer'!F47</f>
        <v>223.2</v>
      </c>
      <c r="E41" s="108">
        <f t="shared" si="0"/>
        <v>-54.900000000000034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1651.8</v>
      </c>
      <c r="D42" s="108">
        <f>+'Dramakan hosqer'!F48</f>
        <v>440</v>
      </c>
      <c r="E42" s="108">
        <f t="shared" si="0"/>
        <v>-1211.8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1766.9</v>
      </c>
      <c r="D43" s="108">
        <f>+'Dramakan hosqer'!F49</f>
        <v>310</v>
      </c>
      <c r="E43" s="108">
        <f t="shared" si="0"/>
        <v>-1456.9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30.4</v>
      </c>
      <c r="D44" s="108">
        <f>+'Dramakan hosqer'!F50</f>
        <v>50</v>
      </c>
      <c r="E44" s="108">
        <f t="shared" si="0"/>
        <v>19.600000000000001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4"/>
        <v>14</v>
      </c>
      <c r="B45" s="144" t="str">
        <f>+'Dramakan hosqer'!B51</f>
        <v>Բուժ.ծառայության գծով</v>
      </c>
      <c r="C45" s="108"/>
      <c r="D45" s="108">
        <f>+'Dramakan hosqer'!F51</f>
        <v>100</v>
      </c>
      <c r="E45" s="108">
        <f t="shared" si="0"/>
        <v>100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v>14</v>
      </c>
      <c r="B46" s="144" t="str">
        <f>+'Dramakan hosqer'!B52</f>
        <v>Ընթացիկ վերանորոգման գծով</v>
      </c>
      <c r="C46" s="108">
        <v>428.7</v>
      </c>
      <c r="D46" s="108">
        <f>+'Dramakan hosqer'!F52</f>
        <v>400</v>
      </c>
      <c r="E46" s="108">
        <f t="shared" si="0"/>
        <v>-28.699999999999989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15</v>
      </c>
      <c r="B47" s="144" t="str">
        <f>+'Dramakan hosqer'!B53</f>
        <v>Ջեռուցման համակարգի սպասարկման գծով</v>
      </c>
      <c r="C47" s="108">
        <v>108.5</v>
      </c>
      <c r="D47" s="108">
        <f>+'Dramakan hosqer'!F53</f>
        <v>124.9</v>
      </c>
      <c r="E47" s="108">
        <f t="shared" si="0"/>
        <v>16.400000000000006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16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16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17</v>
      </c>
      <c r="B51" s="144" t="str">
        <f>+'Dramakan hosqer'!B57</f>
        <v>Համակարգիչների տեխնիկական սպասարկման գծով</v>
      </c>
      <c r="C51" s="108">
        <v>22</v>
      </c>
      <c r="D51" s="108">
        <f>+'Dramakan hosqer'!F57</f>
        <v>60</v>
      </c>
      <c r="E51" s="108">
        <f t="shared" si="0"/>
        <v>38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144" t="str">
        <f>+'Dramakan hosqer'!B60</f>
        <v>Հայտարարության գծով</v>
      </c>
      <c r="C54" s="108">
        <v>5.5</v>
      </c>
      <c r="D54" s="108">
        <f>+'Dramakan hosqer'!F60</f>
        <v>20</v>
      </c>
      <c r="E54" s="108">
        <f t="shared" si="0"/>
        <v>14.5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21</v>
      </c>
      <c r="B55" s="144" t="str">
        <f>+'Dramakan hosqer'!B61</f>
        <v>Բաժանորդագրության գծով</v>
      </c>
      <c r="C55" s="108"/>
      <c r="D55" s="108">
        <f>+'Dramakan hosqer'!F61</f>
        <v>20</v>
      </c>
      <c r="E55" s="108">
        <f t="shared" si="0"/>
        <v>20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55.2</v>
      </c>
      <c r="D56" s="108">
        <f>+'Dramakan hosqer'!F62</f>
        <v>72</v>
      </c>
      <c r="E56" s="108">
        <f t="shared" si="0"/>
        <v>16.799999999999997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7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100</v>
      </c>
      <c r="D59" s="108">
        <f>+'Dramakan hosqer'!F65</f>
        <v>50</v>
      </c>
      <c r="E59" s="108">
        <f>D59-C59</f>
        <v>-50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6">
        <f>D62-C62</f>
        <v>0</v>
      </c>
      <c r="F62" s="387"/>
      <c r="G62" s="388"/>
      <c r="H62" s="324"/>
      <c r="I62" s="324"/>
      <c r="J62" s="324"/>
      <c r="K62" s="324"/>
      <c r="L62" s="324"/>
      <c r="M62" s="324"/>
      <c r="N62" s="389"/>
      <c r="O62" s="389"/>
      <c r="P62" s="389"/>
      <c r="Q62" s="389"/>
      <c r="R62" s="389"/>
      <c r="S62" s="389"/>
      <c r="T62" s="389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6">
        <f t="shared" si="0"/>
        <v>0</v>
      </c>
      <c r="F63" s="387"/>
      <c r="G63" s="388"/>
      <c r="H63" s="324"/>
      <c r="I63" s="324"/>
      <c r="J63" s="324"/>
      <c r="K63" s="324"/>
      <c r="L63" s="324"/>
      <c r="M63" s="324"/>
      <c r="N63" s="389"/>
      <c r="O63" s="389"/>
      <c r="P63" s="389"/>
      <c r="Q63" s="389"/>
      <c r="R63" s="389"/>
      <c r="S63" s="389"/>
      <c r="T63" s="389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6">
        <f t="shared" si="0"/>
        <v>0</v>
      </c>
      <c r="F64" s="387"/>
      <c r="G64" s="388"/>
      <c r="H64" s="324"/>
      <c r="I64" s="324"/>
      <c r="J64" s="324"/>
      <c r="K64" s="324"/>
      <c r="L64" s="324"/>
      <c r="M64" s="324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v>24</v>
      </c>
      <c r="B65" s="144" t="str">
        <f>+'Dramakan hosqer'!B71</f>
        <v>Կրեդիտորական պարտքի մարման գծով</v>
      </c>
      <c r="C65" s="108"/>
      <c r="D65" s="108">
        <f>+'Dramakan hosqer'!F71</f>
        <v>1556.1</v>
      </c>
      <c r="E65" s="108">
        <f t="shared" si="0"/>
        <v>1556.1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25</v>
      </c>
      <c r="B66" s="144" t="str">
        <f>+'Dramakan hosqer'!B72</f>
        <v>Այլ արտահոսքերի գծով</v>
      </c>
      <c r="C66" s="108">
        <v>10</v>
      </c>
      <c r="D66" s="108">
        <f>+'Dramakan hosqer'!F72</f>
        <v>0</v>
      </c>
      <c r="E66" s="108">
        <f t="shared" si="0"/>
        <v>-10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2229.6</v>
      </c>
      <c r="D67" s="106">
        <f>+D68+D75</f>
        <v>0</v>
      </c>
      <c r="E67" s="106">
        <f t="shared" si="0"/>
        <v>-2229.6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2229.6</v>
      </c>
      <c r="D68" s="108">
        <f>SUM(D69:D74)</f>
        <v>0</v>
      </c>
      <c r="E68" s="108">
        <f t="shared" si="0"/>
        <v>-2229.6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17.25">
      <c r="A69" s="316">
        <v>1.1000000000000001</v>
      </c>
      <c r="B69" s="317" t="str">
        <f>+'Dramakan hosqer'!B75</f>
        <v>գրասենյակային և տնտեսական գույք</v>
      </c>
      <c r="C69" s="319">
        <v>301.2</v>
      </c>
      <c r="D69" s="319">
        <f>+'Dramakan hosqer'!F75</f>
        <v>0</v>
      </c>
      <c r="E69" s="386">
        <f t="shared" ref="E69:E82" si="5">D69-C69</f>
        <v>-301.2</v>
      </c>
      <c r="F69" s="387"/>
      <c r="G69" s="388"/>
      <c r="H69" s="324"/>
      <c r="I69" s="324"/>
      <c r="J69" s="324"/>
      <c r="K69" s="324"/>
      <c r="L69" s="324"/>
      <c r="M69" s="324"/>
      <c r="N69" s="389"/>
      <c r="O69" s="389"/>
      <c r="P69" s="389"/>
      <c r="Q69" s="389"/>
      <c r="R69" s="389"/>
      <c r="S69" s="389"/>
      <c r="T69" s="389"/>
    </row>
    <row r="70" spans="1:20" s="325" customFormat="1" ht="17.25" hidden="1">
      <c r="A70" s="316">
        <v>1.1000000000000001</v>
      </c>
      <c r="B70" s="317" t="str">
        <f>+'Dramakan hosqer'!B76</f>
        <v>համակարգչային սարքավորումներ / տեխնիկա</v>
      </c>
      <c r="C70" s="319"/>
      <c r="D70" s="319">
        <f>+'Dramakan hosqer'!F76</f>
        <v>0</v>
      </c>
      <c r="E70" s="386">
        <f>D70-C70</f>
        <v>0</v>
      </c>
      <c r="F70" s="387"/>
      <c r="G70" s="388"/>
      <c r="H70" s="324"/>
      <c r="I70" s="324"/>
      <c r="J70" s="324"/>
      <c r="K70" s="324"/>
      <c r="L70" s="324"/>
      <c r="M70" s="324"/>
      <c r="N70" s="389"/>
      <c r="O70" s="389"/>
      <c r="P70" s="389"/>
      <c r="Q70" s="389"/>
      <c r="R70" s="389"/>
      <c r="S70" s="389"/>
      <c r="T70" s="389"/>
    </row>
    <row r="71" spans="1:20" s="325" customFormat="1" ht="17.25">
      <c r="A71" s="316">
        <v>1.2</v>
      </c>
      <c r="B71" s="317" t="str">
        <f>+'Dramakan hosqer'!B77</f>
        <v>մեքենաներ և սարքավորումներ</v>
      </c>
      <c r="C71" s="319">
        <v>1928.4</v>
      </c>
      <c r="D71" s="319">
        <f>+'Dramakan hosqer'!F77</f>
        <v>0</v>
      </c>
      <c r="E71" s="386">
        <f t="shared" si="5"/>
        <v>-1928.4</v>
      </c>
      <c r="F71" s="387"/>
      <c r="G71" s="388"/>
      <c r="H71" s="324"/>
      <c r="I71" s="324"/>
      <c r="J71" s="324"/>
      <c r="K71" s="324"/>
      <c r="L71" s="324"/>
      <c r="M71" s="324"/>
      <c r="N71" s="389"/>
      <c r="O71" s="389"/>
      <c r="P71" s="389"/>
      <c r="Q71" s="389"/>
      <c r="R71" s="389"/>
      <c r="S71" s="389"/>
      <c r="T71" s="389"/>
    </row>
    <row r="72" spans="1:20" s="325" customFormat="1" ht="17.25" hidden="1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0</v>
      </c>
      <c r="E72" s="386">
        <f t="shared" si="5"/>
        <v>0</v>
      </c>
      <c r="F72" s="387"/>
      <c r="G72" s="388"/>
      <c r="H72" s="324"/>
      <c r="I72" s="324"/>
      <c r="J72" s="324"/>
      <c r="K72" s="324"/>
      <c r="L72" s="324"/>
      <c r="M72" s="324"/>
      <c r="N72" s="389"/>
      <c r="O72" s="389"/>
      <c r="P72" s="389"/>
      <c r="Q72" s="389"/>
      <c r="R72" s="389"/>
      <c r="S72" s="389"/>
      <c r="T72" s="389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6">
        <f>D73-C73</f>
        <v>0</v>
      </c>
      <c r="F73" s="387"/>
      <c r="G73" s="388"/>
      <c r="H73" s="324"/>
      <c r="I73" s="324"/>
      <c r="J73" s="324"/>
      <c r="K73" s="324"/>
      <c r="L73" s="324"/>
      <c r="M73" s="324"/>
      <c r="N73" s="389"/>
      <c r="O73" s="389"/>
      <c r="P73" s="389"/>
      <c r="Q73" s="389"/>
      <c r="R73" s="389"/>
      <c r="S73" s="389"/>
      <c r="T73" s="389"/>
    </row>
    <row r="74" spans="1:20" s="325" customFormat="1" ht="17.25" hidden="1">
      <c r="A74" s="316">
        <v>1.6</v>
      </c>
      <c r="B74" s="317">
        <f>+'Dramakan hosqer'!B80</f>
        <v>0</v>
      </c>
      <c r="C74" s="319"/>
      <c r="D74" s="319">
        <f>+'Dramakan hosqer'!F80</f>
        <v>0</v>
      </c>
      <c r="E74" s="386">
        <f>D74-C74</f>
        <v>0</v>
      </c>
      <c r="F74" s="387"/>
      <c r="G74" s="32" t="s">
        <v>282</v>
      </c>
      <c r="H74" s="324"/>
      <c r="I74" s="324"/>
      <c r="J74" s="324"/>
      <c r="K74" s="324"/>
      <c r="L74" s="324"/>
      <c r="M74" s="324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6">
        <f t="shared" si="5"/>
        <v>0</v>
      </c>
      <c r="F76" s="387"/>
      <c r="G76" s="388"/>
      <c r="H76" s="324"/>
      <c r="I76" s="324"/>
      <c r="J76" s="324"/>
      <c r="K76" s="324"/>
      <c r="L76" s="324"/>
      <c r="M76" s="324"/>
      <c r="N76" s="389"/>
      <c r="O76" s="389"/>
      <c r="P76" s="389"/>
      <c r="Q76" s="389"/>
      <c r="R76" s="389"/>
      <c r="S76" s="389"/>
      <c r="T76" s="389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6">
        <f t="shared" si="5"/>
        <v>0</v>
      </c>
      <c r="F77" s="387"/>
      <c r="G77" s="388"/>
      <c r="H77" s="324"/>
      <c r="I77" s="324"/>
      <c r="J77" s="324"/>
      <c r="K77" s="324"/>
      <c r="L77" s="324"/>
      <c r="M77" s="324"/>
      <c r="N77" s="389"/>
      <c r="O77" s="389"/>
      <c r="P77" s="389"/>
      <c r="Q77" s="389"/>
      <c r="R77" s="389"/>
      <c r="S77" s="389"/>
      <c r="T77" s="389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6">
        <f t="shared" si="5"/>
        <v>0</v>
      </c>
      <c r="F78" s="387"/>
      <c r="G78" s="388"/>
      <c r="H78" s="324"/>
      <c r="I78" s="324"/>
      <c r="J78" s="324"/>
      <c r="K78" s="324"/>
      <c r="L78" s="324"/>
      <c r="M78" s="324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8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/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3697.2999999999884</v>
      </c>
      <c r="D82" s="106">
        <f>D6+D7-D24</f>
        <v>4839.7399999999761</v>
      </c>
      <c r="E82" s="106">
        <f t="shared" si="5"/>
        <v>1142.4399999999878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424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4" t="s">
        <v>2</v>
      </c>
      <c r="C84" s="67"/>
      <c r="D84" s="345"/>
      <c r="E84" s="186" t="s">
        <v>286</v>
      </c>
      <c r="F84" s="18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14"/>
      <c r="E85" s="183" t="s">
        <v>92</v>
      </c>
      <c r="F85" s="183"/>
    </row>
    <row r="86" spans="1:20" ht="22.5" customHeight="1">
      <c r="B86" s="374" t="s">
        <v>6</v>
      </c>
      <c r="C86" s="67"/>
      <c r="D86" s="30"/>
      <c r="E86" s="186" t="s">
        <v>287</v>
      </c>
      <c r="F86" s="186"/>
    </row>
    <row r="87" spans="1:20" ht="12" customHeight="1">
      <c r="B87" s="65"/>
      <c r="C87" s="67"/>
      <c r="D87" s="27"/>
      <c r="E87" s="183" t="s">
        <v>92</v>
      </c>
      <c r="F87" s="183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I52" sqref="I5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23.140625" style="1" customWidth="1"/>
    <col min="6" max="6" width="14.140625" style="6" customWidth="1"/>
    <col min="7" max="22" width="9.140625" style="6"/>
    <col min="23" max="16384" width="9.140625" style="1"/>
  </cols>
  <sheetData>
    <row r="1" spans="1:22" s="64" customFormat="1" ht="17.25">
      <c r="A1" s="449" t="s">
        <v>67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հ․93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146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258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151</v>
      </c>
      <c r="B7" s="455"/>
      <c r="C7" s="45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147.1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1.6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143.5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>
        <v>2</v>
      </c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147.1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176</v>
      </c>
      <c r="B35" s="455"/>
      <c r="C35" s="45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1083.2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257.2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82.8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>
        <v>16.3</v>
      </c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 t="s">
        <v>290</v>
      </c>
      <c r="D44" s="11">
        <v>26.6</v>
      </c>
      <c r="E44" s="11"/>
    </row>
    <row r="45" spans="1:22">
      <c r="A45" s="84">
        <v>2</v>
      </c>
      <c r="B45" s="81"/>
      <c r="C45" s="83" t="s">
        <v>291</v>
      </c>
      <c r="D45" s="11">
        <v>90</v>
      </c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108.3</v>
      </c>
      <c r="E54" s="11"/>
      <c r="F54" s="114">
        <f>SUM(D36:D53)</f>
        <v>1556.1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>
        <v>108.3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1664.3999999999999</v>
      </c>
      <c r="E59" s="96"/>
      <c r="F59" s="275">
        <f>+D59-D55</f>
        <v>1556.1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v>3697.3</v>
      </c>
      <c r="D62" s="447" t="s">
        <v>179</v>
      </c>
      <c r="E62" s="44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345"/>
      <c r="E64" s="186" t="s">
        <v>286</v>
      </c>
      <c r="F64" s="6"/>
      <c r="G64" s="6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14"/>
      <c r="E65" s="183" t="s">
        <v>92</v>
      </c>
      <c r="F65" s="6"/>
      <c r="G65" s="6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30"/>
      <c r="E66" s="186" t="s">
        <v>287</v>
      </c>
      <c r="F66" s="6"/>
      <c r="G66" s="6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27"/>
      <c r="E67" s="183" t="s">
        <v>92</v>
      </c>
      <c r="F67" s="6"/>
      <c r="G67" s="6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7">
    <mergeCell ref="D62:E62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70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I52" sqref="I5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5.7109375" style="214" customWidth="1"/>
    <col min="13" max="13" width="18" style="214" customWidth="1"/>
    <col min="14" max="14" width="18.28515625" style="214" customWidth="1"/>
    <col min="15" max="15" width="20" style="214" customWidth="1"/>
    <col min="16" max="16384" width="9.140625" style="214"/>
  </cols>
  <sheetData>
    <row r="1" spans="1:15" s="212" customFormat="1" ht="18.75" customHeight="1">
      <c r="A1" s="458" t="s">
        <v>67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s="212" customFormat="1" ht="21.75" customHeight="1">
      <c r="A2" s="457" t="str">
        <f>+'Ekamut-caxs'!A7</f>
        <v xml:space="preserve">«Երևանի հ․93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</row>
    <row r="3" spans="1:15" s="212" customFormat="1" ht="21" customHeight="1">
      <c r="A3" s="457" t="s">
        <v>93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</row>
    <row r="4" spans="1:15" ht="21" customHeight="1" thickBot="1"/>
    <row r="5" spans="1:15" s="216" customFormat="1" ht="19.5" customHeight="1">
      <c r="A5" s="463" t="s">
        <v>114</v>
      </c>
      <c r="B5" s="465" t="s">
        <v>94</v>
      </c>
      <c r="C5" s="467" t="s">
        <v>95</v>
      </c>
      <c r="D5" s="468"/>
      <c r="E5" s="468"/>
      <c r="F5" s="469"/>
      <c r="G5" s="467" t="s">
        <v>96</v>
      </c>
      <c r="H5" s="468"/>
      <c r="I5" s="468"/>
      <c r="J5" s="469"/>
      <c r="K5" s="467" t="s">
        <v>136</v>
      </c>
      <c r="L5" s="468"/>
      <c r="M5" s="468"/>
      <c r="N5" s="468"/>
      <c r="O5" s="469"/>
    </row>
    <row r="6" spans="1:15" s="218" customFormat="1" ht="51" customHeight="1">
      <c r="A6" s="464"/>
      <c r="B6" s="466"/>
      <c r="C6" s="395" t="s">
        <v>238</v>
      </c>
      <c r="D6" s="217" t="s">
        <v>222</v>
      </c>
      <c r="E6" s="217" t="s">
        <v>266</v>
      </c>
      <c r="F6" s="396" t="s">
        <v>267</v>
      </c>
      <c r="G6" s="395" t="s">
        <v>239</v>
      </c>
      <c r="H6" s="217" t="s">
        <v>222</v>
      </c>
      <c r="I6" s="217" t="s">
        <v>268</v>
      </c>
      <c r="J6" s="396" t="s">
        <v>267</v>
      </c>
      <c r="K6" s="395" t="s">
        <v>238</v>
      </c>
      <c r="L6" s="217" t="s">
        <v>266</v>
      </c>
      <c r="M6" s="217" t="s">
        <v>269</v>
      </c>
      <c r="N6" s="215" t="s">
        <v>270</v>
      </c>
      <c r="O6" s="409" t="s">
        <v>271</v>
      </c>
    </row>
    <row r="7" spans="1:15" ht="19.5" customHeight="1">
      <c r="A7" s="241">
        <v>1</v>
      </c>
      <c r="B7" s="411" t="s">
        <v>97</v>
      </c>
      <c r="C7" s="397">
        <v>7674</v>
      </c>
      <c r="D7" s="219">
        <v>1102753.8</v>
      </c>
      <c r="E7" s="397">
        <v>9714</v>
      </c>
      <c r="F7" s="398">
        <f>IF((E7&lt;10000), E7*143.7, E7*107.1)</f>
        <v>1395901.7999999998</v>
      </c>
      <c r="G7" s="399">
        <v>4790</v>
      </c>
      <c r="H7" s="293">
        <v>256154</v>
      </c>
      <c r="I7" s="399">
        <v>4790</v>
      </c>
      <c r="J7" s="398">
        <f>+I7*53.48</f>
        <v>256169.19999999998</v>
      </c>
      <c r="K7" s="399">
        <v>219</v>
      </c>
      <c r="L7" s="399">
        <v>219</v>
      </c>
      <c r="M7" s="297">
        <f>+L7*200.42</f>
        <v>43891.979999999996</v>
      </c>
      <c r="N7" s="295">
        <f>+L7*5.572</f>
        <v>1220.268</v>
      </c>
      <c r="O7" s="296">
        <f>+N7+M7</f>
        <v>45112.247999999992</v>
      </c>
    </row>
    <row r="8" spans="1:15" ht="19.5" customHeight="1">
      <c r="A8" s="241">
        <v>2</v>
      </c>
      <c r="B8" s="411" t="s">
        <v>98</v>
      </c>
      <c r="C8" s="399">
        <v>5920</v>
      </c>
      <c r="D8" s="293">
        <v>850704</v>
      </c>
      <c r="E8" s="399">
        <v>5920</v>
      </c>
      <c r="F8" s="398">
        <f t="shared" ref="F8:F18" si="0">IF((E8&lt;10000), E8*143.7, E8*107.1)</f>
        <v>850703.99999999988</v>
      </c>
      <c r="G8" s="399">
        <v>4487</v>
      </c>
      <c r="H8" s="293">
        <v>239941</v>
      </c>
      <c r="I8" s="399">
        <v>4487</v>
      </c>
      <c r="J8" s="398">
        <f t="shared" ref="J8:J18" si="1">+I8*53.48</f>
        <v>239964.75999999998</v>
      </c>
      <c r="K8" s="399">
        <v>125</v>
      </c>
      <c r="L8" s="399">
        <v>125</v>
      </c>
      <c r="M8" s="297">
        <f t="shared" ref="M8:M18" si="2">+L8*200.42</f>
        <v>25052.5</v>
      </c>
      <c r="N8" s="295">
        <f t="shared" ref="N8:N18" si="3">+L8*5.572</f>
        <v>696.5</v>
      </c>
      <c r="O8" s="296">
        <f t="shared" ref="O8:O18" si="4">+N8+M8</f>
        <v>25749</v>
      </c>
    </row>
    <row r="9" spans="1:15" ht="19.5" customHeight="1">
      <c r="A9" s="241">
        <v>3</v>
      </c>
      <c r="B9" s="411" t="s">
        <v>99</v>
      </c>
      <c r="C9" s="399">
        <v>4187</v>
      </c>
      <c r="D9" s="293">
        <v>601671.9</v>
      </c>
      <c r="E9" s="399">
        <v>4187</v>
      </c>
      <c r="F9" s="398">
        <f t="shared" si="0"/>
        <v>601671.89999999991</v>
      </c>
      <c r="G9" s="399">
        <v>4017</v>
      </c>
      <c r="H9" s="293">
        <v>214837</v>
      </c>
      <c r="I9" s="399">
        <v>4017</v>
      </c>
      <c r="J9" s="398">
        <f t="shared" si="1"/>
        <v>214829.15999999997</v>
      </c>
      <c r="K9" s="399">
        <v>196</v>
      </c>
      <c r="L9" s="399">
        <v>196</v>
      </c>
      <c r="M9" s="297">
        <f t="shared" si="2"/>
        <v>39282.32</v>
      </c>
      <c r="N9" s="295">
        <f t="shared" si="3"/>
        <v>1092.1120000000001</v>
      </c>
      <c r="O9" s="296">
        <f t="shared" si="4"/>
        <v>40374.432000000001</v>
      </c>
    </row>
    <row r="10" spans="1:15" ht="19.5" customHeight="1">
      <c r="A10" s="241">
        <v>4</v>
      </c>
      <c r="B10" s="411" t="s">
        <v>100</v>
      </c>
      <c r="C10" s="399">
        <v>278</v>
      </c>
      <c r="D10" s="293">
        <v>39948.6</v>
      </c>
      <c r="E10" s="399">
        <v>278</v>
      </c>
      <c r="F10" s="398">
        <f t="shared" si="0"/>
        <v>39948.6</v>
      </c>
      <c r="G10" s="399">
        <v>3021</v>
      </c>
      <c r="H10" s="293">
        <v>161567</v>
      </c>
      <c r="I10" s="399">
        <v>3021</v>
      </c>
      <c r="J10" s="398">
        <f t="shared" si="1"/>
        <v>161563.07999999999</v>
      </c>
      <c r="K10" s="399">
        <v>45</v>
      </c>
      <c r="L10" s="399">
        <v>45</v>
      </c>
      <c r="M10" s="297">
        <f t="shared" si="2"/>
        <v>9018.9</v>
      </c>
      <c r="N10" s="295">
        <f t="shared" si="3"/>
        <v>250.74</v>
      </c>
      <c r="O10" s="296">
        <f t="shared" si="4"/>
        <v>9269.64</v>
      </c>
    </row>
    <row r="11" spans="1:15" ht="19.5" customHeight="1">
      <c r="A11" s="241">
        <v>5</v>
      </c>
      <c r="B11" s="411" t="s">
        <v>101</v>
      </c>
      <c r="C11" s="400"/>
      <c r="D11" s="221"/>
      <c r="E11" s="400"/>
      <c r="F11" s="398">
        <f t="shared" si="0"/>
        <v>0</v>
      </c>
      <c r="G11" s="399">
        <v>2643</v>
      </c>
      <c r="H11" s="293">
        <v>141373</v>
      </c>
      <c r="I11" s="399">
        <v>2643</v>
      </c>
      <c r="J11" s="398">
        <f t="shared" si="1"/>
        <v>141347.63999999998</v>
      </c>
      <c r="K11" s="399">
        <v>147</v>
      </c>
      <c r="L11" s="399">
        <v>147</v>
      </c>
      <c r="M11" s="297">
        <f t="shared" si="2"/>
        <v>29461.739999999998</v>
      </c>
      <c r="N11" s="295">
        <f t="shared" si="3"/>
        <v>819.08400000000006</v>
      </c>
      <c r="O11" s="296">
        <f t="shared" si="4"/>
        <v>30280.823999999997</v>
      </c>
    </row>
    <row r="12" spans="1:15" ht="19.5" customHeight="1">
      <c r="A12" s="241">
        <v>6</v>
      </c>
      <c r="B12" s="411" t="s">
        <v>102</v>
      </c>
      <c r="C12" s="400"/>
      <c r="D12" s="221"/>
      <c r="E12" s="400"/>
      <c r="F12" s="398">
        <f t="shared" si="0"/>
        <v>0</v>
      </c>
      <c r="G12" s="399">
        <v>2393</v>
      </c>
      <c r="H12" s="293">
        <v>127978</v>
      </c>
      <c r="I12" s="399">
        <v>2393</v>
      </c>
      <c r="J12" s="398">
        <f t="shared" si="1"/>
        <v>127977.64</v>
      </c>
      <c r="K12" s="399">
        <v>143</v>
      </c>
      <c r="L12" s="399">
        <v>143</v>
      </c>
      <c r="M12" s="297">
        <f t="shared" si="2"/>
        <v>28660.059999999998</v>
      </c>
      <c r="N12" s="295">
        <f t="shared" si="3"/>
        <v>796.79600000000005</v>
      </c>
      <c r="O12" s="296">
        <f t="shared" si="4"/>
        <v>29456.855999999996</v>
      </c>
    </row>
    <row r="13" spans="1:15" ht="19.5" customHeight="1">
      <c r="A13" s="241">
        <v>7</v>
      </c>
      <c r="B13" s="411" t="s">
        <v>103</v>
      </c>
      <c r="C13" s="400"/>
      <c r="D13" s="221"/>
      <c r="E13" s="400"/>
      <c r="F13" s="398">
        <f t="shared" si="0"/>
        <v>0</v>
      </c>
      <c r="G13" s="399">
        <v>2129</v>
      </c>
      <c r="H13" s="293">
        <v>113884</v>
      </c>
      <c r="I13" s="399">
        <v>2129</v>
      </c>
      <c r="J13" s="398">
        <f t="shared" si="1"/>
        <v>113858.92</v>
      </c>
      <c r="K13" s="399">
        <v>75</v>
      </c>
      <c r="L13" s="399">
        <v>75</v>
      </c>
      <c r="M13" s="297">
        <f t="shared" si="2"/>
        <v>15031.499999999998</v>
      </c>
      <c r="N13" s="295">
        <f t="shared" si="3"/>
        <v>417.9</v>
      </c>
      <c r="O13" s="296">
        <f t="shared" si="4"/>
        <v>15449.399999999998</v>
      </c>
    </row>
    <row r="14" spans="1:15" ht="19.5" customHeight="1">
      <c r="A14" s="241">
        <v>8</v>
      </c>
      <c r="B14" s="412" t="s">
        <v>104</v>
      </c>
      <c r="C14" s="400"/>
      <c r="D14" s="221"/>
      <c r="E14" s="400"/>
      <c r="F14" s="398">
        <f t="shared" si="0"/>
        <v>0</v>
      </c>
      <c r="G14" s="399">
        <v>1891</v>
      </c>
      <c r="H14" s="293">
        <v>101114</v>
      </c>
      <c r="I14" s="399">
        <v>1891</v>
      </c>
      <c r="J14" s="398">
        <f t="shared" si="1"/>
        <v>101130.68</v>
      </c>
      <c r="K14" s="399">
        <v>193</v>
      </c>
      <c r="L14" s="399">
        <v>193</v>
      </c>
      <c r="M14" s="297">
        <f t="shared" si="2"/>
        <v>38681.06</v>
      </c>
      <c r="N14" s="295">
        <f t="shared" si="3"/>
        <v>1075.396</v>
      </c>
      <c r="O14" s="296">
        <f t="shared" si="4"/>
        <v>39756.455999999998</v>
      </c>
    </row>
    <row r="15" spans="1:15" ht="19.5" customHeight="1">
      <c r="A15" s="241">
        <v>9</v>
      </c>
      <c r="B15" s="412" t="s">
        <v>105</v>
      </c>
      <c r="C15" s="400"/>
      <c r="D15" s="221"/>
      <c r="E15" s="400"/>
      <c r="F15" s="398">
        <f t="shared" si="0"/>
        <v>0</v>
      </c>
      <c r="G15" s="399">
        <v>2357</v>
      </c>
      <c r="H15" s="293">
        <v>126047</v>
      </c>
      <c r="I15" s="399">
        <v>2357</v>
      </c>
      <c r="J15" s="398">
        <f t="shared" si="1"/>
        <v>126052.35999999999</v>
      </c>
      <c r="K15" s="399">
        <v>144</v>
      </c>
      <c r="L15" s="399">
        <v>144</v>
      </c>
      <c r="M15" s="297">
        <f t="shared" si="2"/>
        <v>28860.48</v>
      </c>
      <c r="N15" s="295">
        <f t="shared" si="3"/>
        <v>802.36800000000005</v>
      </c>
      <c r="O15" s="296">
        <f t="shared" si="4"/>
        <v>29662.847999999998</v>
      </c>
    </row>
    <row r="16" spans="1:15" ht="19.5" customHeight="1">
      <c r="A16" s="241">
        <v>10</v>
      </c>
      <c r="B16" s="412" t="s">
        <v>106</v>
      </c>
      <c r="C16" s="400">
        <v>730</v>
      </c>
      <c r="D16" s="221">
        <v>104901</v>
      </c>
      <c r="E16" s="400">
        <v>730</v>
      </c>
      <c r="F16" s="398">
        <f t="shared" si="0"/>
        <v>104900.99999999999</v>
      </c>
      <c r="G16" s="399">
        <v>3160</v>
      </c>
      <c r="H16" s="293">
        <v>168997</v>
      </c>
      <c r="I16" s="399">
        <v>3160</v>
      </c>
      <c r="J16" s="398">
        <f t="shared" si="1"/>
        <v>168996.8</v>
      </c>
      <c r="K16" s="399">
        <v>202</v>
      </c>
      <c r="L16" s="399">
        <v>202</v>
      </c>
      <c r="M16" s="297">
        <f t="shared" si="2"/>
        <v>40484.839999999997</v>
      </c>
      <c r="N16" s="295">
        <f t="shared" si="3"/>
        <v>1125.5440000000001</v>
      </c>
      <c r="O16" s="296">
        <f t="shared" si="4"/>
        <v>41610.383999999998</v>
      </c>
    </row>
    <row r="17" spans="1:21" ht="19.5" customHeight="1">
      <c r="A17" s="241">
        <v>11</v>
      </c>
      <c r="B17" s="412" t="s">
        <v>107</v>
      </c>
      <c r="C17" s="401">
        <v>3103</v>
      </c>
      <c r="D17" s="220">
        <v>445901.1</v>
      </c>
      <c r="E17" s="401">
        <v>3103</v>
      </c>
      <c r="F17" s="398">
        <f t="shared" si="0"/>
        <v>445901.1</v>
      </c>
      <c r="G17" s="406">
        <v>3830</v>
      </c>
      <c r="H17" s="294">
        <v>204839</v>
      </c>
      <c r="I17" s="406">
        <v>3830</v>
      </c>
      <c r="J17" s="398">
        <f t="shared" si="1"/>
        <v>204828.4</v>
      </c>
      <c r="K17" s="406">
        <v>432</v>
      </c>
      <c r="L17" s="406">
        <v>432</v>
      </c>
      <c r="M17" s="297">
        <f t="shared" si="2"/>
        <v>86581.439999999988</v>
      </c>
      <c r="N17" s="295">
        <f t="shared" si="3"/>
        <v>2407.1039999999998</v>
      </c>
      <c r="O17" s="296">
        <f t="shared" si="4"/>
        <v>88988.543999999994</v>
      </c>
    </row>
    <row r="18" spans="1:21" ht="19.5" customHeight="1">
      <c r="A18" s="241">
        <v>12</v>
      </c>
      <c r="B18" s="412" t="s">
        <v>108</v>
      </c>
      <c r="C18" s="401">
        <v>7554</v>
      </c>
      <c r="D18" s="220">
        <v>1085509.8</v>
      </c>
      <c r="E18" s="401">
        <v>7554</v>
      </c>
      <c r="F18" s="398">
        <f t="shared" si="0"/>
        <v>1085509.7999999998</v>
      </c>
      <c r="G18" s="406">
        <v>4816</v>
      </c>
      <c r="H18" s="294">
        <v>257533</v>
      </c>
      <c r="I18" s="406">
        <v>4816</v>
      </c>
      <c r="J18" s="398">
        <f t="shared" si="1"/>
        <v>257559.67999999999</v>
      </c>
      <c r="K18" s="406">
        <v>425</v>
      </c>
      <c r="L18" s="406">
        <v>425</v>
      </c>
      <c r="M18" s="297">
        <f t="shared" si="2"/>
        <v>85178.5</v>
      </c>
      <c r="N18" s="295">
        <f t="shared" si="3"/>
        <v>2368.1</v>
      </c>
      <c r="O18" s="296">
        <f t="shared" si="4"/>
        <v>87546.6</v>
      </c>
    </row>
    <row r="19" spans="1:21" ht="32.25" customHeight="1" thickBot="1">
      <c r="A19" s="413"/>
      <c r="B19" s="414" t="s">
        <v>90</v>
      </c>
      <c r="C19" s="402">
        <f t="shared" ref="C19:E19" si="5">SUM(C7:C18)</f>
        <v>29446</v>
      </c>
      <c r="D19" s="403">
        <f t="shared" si="5"/>
        <v>4231390.2</v>
      </c>
      <c r="E19" s="404">
        <f t="shared" si="5"/>
        <v>31486</v>
      </c>
      <c r="F19" s="405">
        <f>SUM(F7:F18)</f>
        <v>4524538.1999999993</v>
      </c>
      <c r="G19" s="407">
        <f>SUM(G7:G18)</f>
        <v>39534</v>
      </c>
      <c r="H19" s="408">
        <f>+G19*53.48</f>
        <v>2114278.3199999998</v>
      </c>
      <c r="I19" s="404">
        <f t="shared" ref="I19:O19" si="6">SUM(I7:I18)</f>
        <v>39534</v>
      </c>
      <c r="J19" s="405">
        <f t="shared" si="6"/>
        <v>2114278.3199999994</v>
      </c>
      <c r="K19" s="402">
        <f t="shared" si="6"/>
        <v>2346</v>
      </c>
      <c r="L19" s="410">
        <f t="shared" si="6"/>
        <v>2346</v>
      </c>
      <c r="M19" s="403">
        <f t="shared" si="6"/>
        <v>470185.32</v>
      </c>
      <c r="N19" s="410">
        <f t="shared" si="6"/>
        <v>13071.912</v>
      </c>
      <c r="O19" s="405">
        <f t="shared" si="6"/>
        <v>483257.23200000008</v>
      </c>
    </row>
    <row r="20" spans="1:21" ht="21.75" customHeight="1">
      <c r="B20" s="224"/>
      <c r="C20" s="225"/>
      <c r="D20" s="226"/>
      <c r="E20" s="225"/>
      <c r="F20" s="226">
        <f>ROUND(F19/1000,1)</f>
        <v>4524.5</v>
      </c>
      <c r="G20" s="225"/>
      <c r="H20" s="226"/>
      <c r="I20" s="225"/>
      <c r="J20" s="226">
        <f>ROUND(J19/1000,1)</f>
        <v>2114.3000000000002</v>
      </c>
      <c r="K20" s="225"/>
      <c r="L20" s="225"/>
      <c r="M20" s="226">
        <f>ROUND(M19/1000,1)</f>
        <v>470.2</v>
      </c>
      <c r="N20" s="226">
        <f t="shared" ref="N20:O20" si="7">ROUND(N19/1000,1)</f>
        <v>13.1</v>
      </c>
      <c r="O20" s="226">
        <f t="shared" si="7"/>
        <v>483.3</v>
      </c>
      <c r="U20"/>
    </row>
    <row r="21" spans="1:21" ht="33.75" customHeight="1" thickBot="1">
      <c r="B21" s="461" t="s">
        <v>240</v>
      </c>
      <c r="C21" s="461"/>
      <c r="D21" s="461"/>
      <c r="E21" s="227"/>
      <c r="F21" s="228"/>
      <c r="H21" s="227"/>
      <c r="M21" s="226"/>
    </row>
    <row r="22" spans="1:21" s="212" customFormat="1" ht="42.75" customHeight="1">
      <c r="A22" s="229"/>
      <c r="B22" s="415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6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6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8" customFormat="1" ht="23.25" customHeight="1">
      <c r="A25" s="241">
        <v>3</v>
      </c>
      <c r="B25" s="417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2" customFormat="1" ht="24" customHeight="1">
      <c r="A26" s="248"/>
      <c r="B26" s="418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2" customFormat="1" ht="27" customHeight="1" thickBot="1">
      <c r="A27" s="253"/>
      <c r="B27" s="419" t="s">
        <v>242</v>
      </c>
      <c r="C27" s="256"/>
      <c r="D27" s="254" t="s">
        <v>241</v>
      </c>
      <c r="E27" s="254" t="s">
        <v>241</v>
      </c>
      <c r="F27" s="255">
        <f>+F20-F26</f>
        <v>4524.5</v>
      </c>
      <c r="G27" s="256" t="s">
        <v>241</v>
      </c>
      <c r="H27" s="254" t="s">
        <v>241</v>
      </c>
      <c r="I27" s="254" t="s">
        <v>241</v>
      </c>
      <c r="J27" s="255">
        <f>J20-J26</f>
        <v>2114.3000000000002</v>
      </c>
      <c r="K27" s="256" t="s">
        <v>241</v>
      </c>
      <c r="L27" s="254" t="s">
        <v>241</v>
      </c>
      <c r="M27" s="257">
        <f>M20-M26</f>
        <v>470.2</v>
      </c>
      <c r="N27" s="253" t="s">
        <v>241</v>
      </c>
      <c r="O27" s="255">
        <f>+O20-M26</f>
        <v>483.3</v>
      </c>
    </row>
    <row r="28" spans="1:21" s="212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57" t="s">
        <v>2</v>
      </c>
      <c r="D30" s="457"/>
      <c r="E30" s="213"/>
      <c r="F30" s="213"/>
      <c r="G30" s="462"/>
      <c r="H30" s="462"/>
      <c r="I30" s="262"/>
      <c r="J30" s="459" t="s">
        <v>286</v>
      </c>
      <c r="K30" s="459"/>
      <c r="M30" s="228"/>
    </row>
    <row r="31" spans="1:21" s="212" customFormat="1">
      <c r="C31" s="263"/>
      <c r="D31" s="263"/>
      <c r="E31" s="264"/>
      <c r="F31" s="264"/>
      <c r="G31" s="460" t="s">
        <v>91</v>
      </c>
      <c r="H31" s="460"/>
      <c r="I31" s="265"/>
      <c r="J31" s="460" t="s">
        <v>109</v>
      </c>
      <c r="K31" s="460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59"/>
      <c r="H32" s="459"/>
      <c r="I32" s="267"/>
      <c r="J32" s="459" t="s">
        <v>288</v>
      </c>
      <c r="K32" s="459"/>
    </row>
    <row r="33" spans="3:13" s="212" customFormat="1">
      <c r="C33" s="227"/>
      <c r="D33" s="227"/>
      <c r="G33" s="460" t="s">
        <v>91</v>
      </c>
      <c r="H33" s="460"/>
      <c r="I33" s="265"/>
      <c r="J33" s="460" t="s">
        <v>109</v>
      </c>
      <c r="K33" s="460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272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56" t="s">
        <v>213</v>
      </c>
      <c r="J36" s="456"/>
      <c r="K36" s="271"/>
      <c r="L36" s="456"/>
      <c r="M36" s="456"/>
    </row>
    <row r="37" spans="3:13">
      <c r="C37" s="269"/>
      <c r="D37" s="269"/>
      <c r="E37" s="456" t="s">
        <v>212</v>
      </c>
      <c r="F37" s="456"/>
      <c r="I37" s="456"/>
      <c r="J37" s="456"/>
      <c r="K37" s="271"/>
      <c r="L37" s="456"/>
      <c r="M37" s="456"/>
    </row>
    <row r="38" spans="3:13">
      <c r="C38" s="269"/>
      <c r="D38" s="269"/>
      <c r="E38" s="456"/>
      <c r="F38" s="45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67" orientation="landscape" r:id="rId1"/>
  <ignoredErrors>
    <ignoredError sqref="F7:F19 J7:J1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I52" sqref="I5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5" t="s">
        <v>67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6" s="7" customFormat="1" ht="20.25">
      <c r="A2" s="437" t="str">
        <f>+'Ekamut-caxs'!A7</f>
        <v xml:space="preserve">«Երևանի հ․93 մսուր-մանկապարտեզ» ՀՈԱԿ-ի 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</row>
    <row r="3" spans="1:16" ht="17.25">
      <c r="A3" s="452" t="s">
        <v>281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7"/>
      <c r="O3" s="157"/>
      <c r="P3" s="157"/>
    </row>
    <row r="4" spans="1:16" ht="16.5">
      <c r="M4" s="164" t="s">
        <v>0</v>
      </c>
    </row>
    <row r="5" spans="1:16" ht="13.5" customHeight="1">
      <c r="A5" s="476" t="s">
        <v>144</v>
      </c>
      <c r="B5" s="476" t="s">
        <v>68</v>
      </c>
      <c r="C5" s="474" t="s">
        <v>208</v>
      </c>
      <c r="D5" s="474"/>
      <c r="E5" s="474"/>
      <c r="F5" s="474"/>
      <c r="G5" s="474"/>
      <c r="H5" s="474"/>
      <c r="I5" s="474"/>
      <c r="J5" s="474"/>
      <c r="K5" s="474"/>
      <c r="L5" s="474"/>
      <c r="M5" s="475" t="s">
        <v>145</v>
      </c>
    </row>
    <row r="6" spans="1:16" ht="89.25" customHeight="1">
      <c r="A6" s="476"/>
      <c r="B6" s="476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75"/>
    </row>
    <row r="7" spans="1:16" ht="27.75" customHeight="1">
      <c r="A7" s="116">
        <v>1</v>
      </c>
      <c r="B7" s="148" t="s">
        <v>193</v>
      </c>
      <c r="C7" s="149">
        <v>5773.8</v>
      </c>
      <c r="D7" s="149">
        <v>66310.2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3074.0320000000002</v>
      </c>
      <c r="I7" s="149">
        <v>200</v>
      </c>
      <c r="J7" s="201"/>
      <c r="K7" s="149"/>
      <c r="L7" s="149">
        <f>+'Dramakani hamematakan'!C28/12</f>
        <v>401.875</v>
      </c>
      <c r="M7" s="150">
        <f>ROUND(SUM(C7:L7),1)</f>
        <v>76540.100000000006</v>
      </c>
    </row>
    <row r="8" spans="1:16" ht="42.7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76540.100000000006</v>
      </c>
    </row>
    <row r="10" spans="1:16" s="118" customFormat="1" ht="18.75" customHeight="1">
      <c r="B10" s="211">
        <v>6028.152</v>
      </c>
      <c r="C10" s="120">
        <f>+B10*11</f>
        <v>66309.672000000006</v>
      </c>
      <c r="D10" s="120"/>
      <c r="E10" s="394">
        <f>478.4*4</f>
        <v>1913.6</v>
      </c>
      <c r="F10" s="121"/>
      <c r="G10" s="121"/>
      <c r="H10" s="210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9"/>
      <c r="L11" s="479"/>
      <c r="M11" s="129"/>
    </row>
    <row r="12" spans="1:16" s="118" customFormat="1" ht="69" customHeight="1">
      <c r="B12" s="472" t="s">
        <v>205</v>
      </c>
      <c r="C12" s="473"/>
      <c r="D12" s="128"/>
      <c r="G12" s="103"/>
      <c r="H12" s="103"/>
      <c r="I12" s="472" t="s">
        <v>206</v>
      </c>
      <c r="J12" s="473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0"/>
      <c r="E17" s="470"/>
      <c r="F17" s="175"/>
      <c r="G17" s="175"/>
      <c r="H17" s="477" t="s">
        <v>289</v>
      </c>
      <c r="I17" s="477"/>
      <c r="J17" s="477"/>
      <c r="K17" s="138"/>
    </row>
    <row r="18" spans="2:11" s="139" customFormat="1" ht="17.25" customHeight="1">
      <c r="B18" s="176"/>
      <c r="C18" s="177"/>
      <c r="D18" s="471" t="s">
        <v>91</v>
      </c>
      <c r="E18" s="471"/>
      <c r="F18" s="178"/>
      <c r="G18" s="179"/>
      <c r="H18" s="478" t="s">
        <v>92</v>
      </c>
      <c r="I18" s="478"/>
      <c r="J18" s="478"/>
      <c r="K18" s="140"/>
    </row>
    <row r="19" spans="2:11" s="137" customFormat="1" ht="24.75" customHeight="1">
      <c r="B19" s="180" t="s">
        <v>6</v>
      </c>
      <c r="C19" s="174"/>
      <c r="D19" s="470"/>
      <c r="E19" s="470"/>
      <c r="F19" s="181"/>
      <c r="G19" s="181"/>
      <c r="H19" s="477" t="s">
        <v>288</v>
      </c>
      <c r="I19" s="477"/>
      <c r="J19" s="477"/>
      <c r="K19" s="138"/>
    </row>
    <row r="20" spans="2:11" s="139" customFormat="1" ht="18.75" customHeight="1">
      <c r="B20" s="177"/>
      <c r="C20" s="177"/>
      <c r="D20" s="471" t="s">
        <v>91</v>
      </c>
      <c r="E20" s="471"/>
      <c r="F20" s="178"/>
      <c r="G20" s="179"/>
      <c r="H20" s="478" t="s">
        <v>92</v>
      </c>
      <c r="I20" s="478"/>
      <c r="J20" s="478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I52" sqref="I52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1" t="s">
        <v>67</v>
      </c>
      <c r="B1" s="481"/>
      <c r="C1" s="481"/>
      <c r="D1" s="481"/>
    </row>
    <row r="2" spans="1:4" ht="17.25">
      <c r="A2" s="482" t="str">
        <f>+'Ekamut-caxs'!A7:D7</f>
        <v xml:space="preserve">«Երևանի հ․93 մսուր-մանկապարտեզ» ՀՈԱԿ-ի </v>
      </c>
      <c r="B2" s="482"/>
      <c r="C2" s="482"/>
      <c r="D2" s="482"/>
    </row>
    <row r="3" spans="1:4" ht="39.75" customHeight="1">
      <c r="A3" s="482" t="s">
        <v>280</v>
      </c>
      <c r="B3" s="482"/>
      <c r="C3" s="482"/>
      <c r="D3" s="482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2</v>
      </c>
      <c r="D11" s="279">
        <f>SUM(D12:D14)</f>
        <v>60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3</v>
      </c>
      <c r="D15" s="279">
        <f>SUM(D16:D18)</f>
        <v>90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>
        <v>1</v>
      </c>
      <c r="D18" s="281">
        <v>30</v>
      </c>
    </row>
    <row r="19" spans="1:4" s="18" customFormat="1" ht="30" customHeight="1">
      <c r="A19" s="279">
        <v>4</v>
      </c>
      <c r="B19" s="280" t="s">
        <v>257</v>
      </c>
      <c r="C19" s="279">
        <f>SUM(C20:C22)</f>
        <v>3</v>
      </c>
      <c r="D19" s="279">
        <f>SUM(D20:D22)</f>
        <v>99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33</v>
      </c>
    </row>
    <row r="22" spans="1:4" ht="23.25" customHeight="1">
      <c r="A22" s="281">
        <v>4.3</v>
      </c>
      <c r="B22" s="283" t="s">
        <v>220</v>
      </c>
      <c r="C22" s="281">
        <v>1</v>
      </c>
      <c r="D22" s="281">
        <v>33</v>
      </c>
    </row>
    <row r="23" spans="1:4" s="18" customFormat="1" ht="31.5" customHeight="1">
      <c r="A23" s="279"/>
      <c r="B23" s="280" t="s">
        <v>69</v>
      </c>
      <c r="C23" s="279">
        <f>C7+C11+C15+C19</f>
        <v>8</v>
      </c>
      <c r="D23" s="279">
        <f>D7+D11+D15+D19</f>
        <v>249</v>
      </c>
    </row>
    <row r="24" spans="1:4" ht="48.75" customHeight="1"/>
    <row r="25" spans="1:4" ht="17.25">
      <c r="B25" s="285" t="s">
        <v>2</v>
      </c>
      <c r="C25" s="483" t="s">
        <v>286</v>
      </c>
      <c r="D25" s="483"/>
    </row>
    <row r="26" spans="1:4" ht="15.75" customHeight="1">
      <c r="B26" s="286" t="s">
        <v>4</v>
      </c>
      <c r="C26" s="480" t="s">
        <v>5</v>
      </c>
      <c r="D26" s="480"/>
    </row>
    <row r="27" spans="1:4" ht="27" customHeight="1">
      <c r="B27" s="287" t="s">
        <v>6</v>
      </c>
      <c r="C27" s="483" t="s">
        <v>288</v>
      </c>
      <c r="D27" s="483"/>
    </row>
    <row r="28" spans="1:4">
      <c r="B28" s="288"/>
      <c r="C28" s="480" t="s">
        <v>5</v>
      </c>
      <c r="D28" s="480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https://mul2.yerevan.am/tasks/2176028/oneclick?token=386626a89bd1ce466e1c1ab2fcada64d</cp:keywords>
  <cp:lastModifiedBy>Lusine Petrosyan</cp:lastModifiedBy>
  <cp:lastPrinted>2025-04-18T13:09:29Z</cp:lastPrinted>
  <dcterms:created xsi:type="dcterms:W3CDTF">1996-10-14T23:33:28Z</dcterms:created>
  <dcterms:modified xsi:type="dcterms:W3CDTF">2025-05-20T15:22:41Z</dcterms:modified>
</cp:coreProperties>
</file>